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" yWindow="15" windowWidth="2415" windowHeight="1275" tabRatio="894" firstSheet="3" activeTab="12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r:id="rId9"/>
    <sheet name="ИМБТ " sheetId="20" r:id="rId10"/>
    <sheet name="п.10мун.заим." sheetId="18" r:id="rId11"/>
    <sheet name="МП" sheetId="17" r:id="rId12"/>
    <sheet name="доходы" sheetId="15" r:id="rId13"/>
  </sheets>
  <definedNames>
    <definedName name="_xlnm._FilterDatabase" localSheetId="0" hidden="1">'п.1т.1 гл.ад.нал.и.ненал.дох'!$A$10:$C$12</definedName>
    <definedName name="_xlnm._FilterDatabase" localSheetId="1" hidden="1">'п1.т2. гл.ад.без.пос'!#REF!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'!$A$2:$F$37</definedName>
    <definedName name="_xlnm.Print_Area" localSheetId="10">п.10мун.заим.!$A$1:$H$13</definedName>
    <definedName name="_xlnm.Print_Area" localSheetId="6">'п.4 ведом.'!$A$1:$AE$209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распред.'!$A$1:$AC$208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D27" i="15"/>
  <c r="D25"/>
  <c r="F23"/>
  <c r="E23"/>
  <c r="D23"/>
  <c r="I10" i="21" l="1"/>
  <c r="H10"/>
  <c r="G10"/>
  <c r="F14" i="20"/>
  <c r="E14"/>
  <c r="D14"/>
  <c r="D7" i="15" l="1"/>
  <c r="F34"/>
  <c r="E34" l="1"/>
  <c r="F30"/>
  <c r="E30" l="1"/>
  <c r="E29" s="1"/>
  <c r="D30"/>
  <c r="F27"/>
  <c r="E27"/>
  <c r="F25"/>
  <c r="E25"/>
  <c r="F18"/>
  <c r="E18"/>
  <c r="D18"/>
  <c r="F14"/>
  <c r="E14"/>
  <c r="D14"/>
  <c r="F12"/>
  <c r="E12"/>
  <c r="D12"/>
  <c r="F7"/>
  <c r="E7"/>
  <c r="F5"/>
  <c r="E5"/>
  <c r="E4" l="1"/>
  <c r="F4"/>
  <c r="F29"/>
  <c r="D29"/>
  <c r="D5"/>
  <c r="D4" s="1"/>
  <c r="D36" l="1"/>
  <c r="C17" i="19" s="1"/>
  <c r="C16" s="1"/>
  <c r="C20" s="1"/>
  <c r="E36" i="15"/>
  <c r="D17" i="19" s="1"/>
  <c r="D16" s="1"/>
  <c r="D20" s="1"/>
  <c r="F36" i="15"/>
  <c r="E17" i="19" s="1"/>
  <c r="E16" s="1"/>
  <c r="E20" s="1"/>
</calcChain>
</file>

<file path=xl/sharedStrings.xml><?xml version="1.0" encoding="utf-8"?>
<sst xmlns="http://schemas.openxmlformats.org/spreadsheetml/2006/main" count="2361" uniqueCount="499">
  <si>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</si>
  <si>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</si>
  <si>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</si>
  <si>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</si>
  <si>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</si>
  <si>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</si>
  <si>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</si>
  <si>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</si>
  <si>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</si>
  <si>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</si>
  <si>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</si>
  <si>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</si>
  <si>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</si>
  <si>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</si>
  <si>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</si>
  <si>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</si>
  <si>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</si>
  <si>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</si>
  <si>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</si>
  <si>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</si>
  <si>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</si>
  <si>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</si>
  <si>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</si>
  <si>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</si>
  <si>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</si>
  <si>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</si>
  <si>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</si>
  <si>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</si>
  <si>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</si>
  <si>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</si>
  <si>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</si>
  <si>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</si>
  <si>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</si>
  <si>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</si>
  <si>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</si>
  <si>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</si>
  <si>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</si>
  <si>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</si>
  <si>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</si>
  <si>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</si>
  <si>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</si>
  <si>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</si>
  <si>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</si>
  <si>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</si>
  <si>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</si>
  <si>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</si>
  <si>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</si>
  <si>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</si>
  <si>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</si>
  <si>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</si>
  <si>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</si>
  <si>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</si>
  <si>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</si>
  <si>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</si>
  <si>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</si>
  <si>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</si>
  <si>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</si>
  <si>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</si>
  <si>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</si>
  <si>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</si>
  <si>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</si>
  <si>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</si>
  <si>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</si>
  <si>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</si>
  <si>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</si>
  <si>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</si>
  <si>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</si>
  <si>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</si>
  <si>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</si>
  <si>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</si>
  <si>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</si>
  <si>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</si>
  <si>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</si>
  <si>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</si>
  <si>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</si>
  <si>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</si>
  <si>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</si>
  <si>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</si>
  <si>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</si>
  <si>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</si>
  <si>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</si>
  <si>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</si>
  <si>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</si>
  <si>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</si>
  <si>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</si>
  <si>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</si>
  <si>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</si>
  <si>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</si>
  <si>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</si>
  <si>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</si>
  <si>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</si>
  <si>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</si>
  <si>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</si>
  <si>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</si>
  <si>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</si>
  <si>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</si>
  <si>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</si>
  <si>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</si>
  <si>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</si>
  <si>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</si>
  <si>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</si>
  <si>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</si>
  <si>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</si>
  <si>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</si>
  <si>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</si>
  <si>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</si>
  <si>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</si>
  <si>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</si>
  <si>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</si>
  <si>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</si>
  <si>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</si>
  <si>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</si>
  <si>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</si>
  <si>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</si>
  <si>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</si>
  <si>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</si>
  <si>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</si>
  <si>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</si>
  <si>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</si>
  <si>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</si>
  <si>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</si>
  <si>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</si>
  <si>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</si>
  <si>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</si>
  <si>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</si>
  <si>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</si>
  <si>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</si>
  <si>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</si>
  <si>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</si>
  <si>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</si>
  <si>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</si>
  <si>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2021 год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</si>
  <si>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</si>
  <si>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</si>
  <si>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</si>
  <si>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</si>
  <si>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</si>
  <si>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</si>
  <si>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</si>
  <si>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</si>
  <si>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</si>
  <si>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</si>
  <si>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</si>
  <si>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</si>
  <si>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</si>
  <si>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</si>
  <si>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</si>
  <si>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</si>
  <si>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</si>
  <si>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</si>
  <si>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</si>
  <si>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</si>
  <si>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</si>
  <si>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</si>
  <si>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</si>
  <si>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44.0.00.00000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</si>
  <si>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</si>
  <si>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</si>
  <si>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</si>
  <si>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</si>
  <si>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</si>
  <si>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</si>
  <si>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</si>
  <si>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</si>
  <si>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</si>
  <si>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</si>
  <si>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</si>
  <si>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</si>
  <si>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</si>
  <si>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</si>
  <si>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</si>
  <si>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</si>
  <si>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</si>
  <si>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</si>
  <si>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</si>
  <si>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</si>
  <si>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</si>
  <si>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</si>
  <si>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</si>
  <si>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</si>
  <si>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</si>
  <si>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</si>
  <si>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</si>
  <si>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</si>
  <si>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</si>
  <si>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</si>
  <si>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</si>
  <si>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</si>
  <si>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</si>
  <si>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</si>
  <si>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</si>
  <si>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</si>
  <si>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</si>
  <si>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</si>
  <si>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</si>
  <si>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</si>
  <si>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</si>
  <si>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</si>
  <si>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</si>
  <si>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</si>
  <si>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</si>
  <si>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</si>
  <si>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</si>
  <si>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</si>
  <si>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</si>
  <si>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</si>
  <si>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</si>
  <si>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</si>
  <si>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2022 год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</si>
  <si>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</si>
  <si>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</si>
  <si>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</si>
  <si>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</si>
  <si>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</si>
  <si>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</si>
  <si>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</si>
  <si>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</si>
  <si>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</si>
  <si>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</si>
  <si>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</si>
  <si>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</si>
  <si>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</si>
  <si>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</si>
  <si>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</si>
  <si>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</si>
  <si>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</si>
  <si>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</si>
  <si>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</si>
  <si>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</si>
  <si>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</si>
  <si>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</si>
  <si>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</si>
  <si>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</si>
  <si>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</si>
  <si>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</si>
  <si>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</si>
  <si>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</si>
  <si>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</si>
  <si>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</si>
  <si>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</si>
  <si>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</si>
  <si>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</si>
  <si>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</si>
  <si>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</si>
  <si>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</si>
  <si>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</si>
  <si>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</si>
  <si>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</si>
  <si>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</si>
  <si>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</si>
  <si>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</si>
  <si>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</si>
  <si>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</si>
  <si>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</si>
  <si>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</si>
  <si>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</si>
  <si>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</si>
  <si>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</si>
  <si>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</si>
  <si>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</si>
  <si>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</si>
  <si>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</si>
  <si>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</si>
  <si>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</si>
  <si>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</si>
  <si>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</si>
  <si>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</si>
  <si>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</si>
  <si>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</si>
  <si>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</si>
  <si>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2022 год</t>
  </si>
  <si>
    <t>сумма на 2023 год</t>
  </si>
  <si>
    <t>сумма на 2024 год</t>
  </si>
  <si>
    <t>Муниципальные ценные бумаги Заковряжинского сельсовета Сузунского района Новосибирской области</t>
  </si>
  <si>
    <t>Сумма на 2022 год</t>
  </si>
  <si>
    <t>Сумма на 2023 год</t>
  </si>
  <si>
    <t>Сумма на 2024 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</si>
  <si>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</si>
  <si>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</si>
  <si>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</si>
  <si>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</si>
  <si>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</si>
  <si>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</si>
  <si>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</si>
  <si>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</si>
  <si>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2022 год и плановый период 2023 и 2024 годов
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</si>
  <si>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</si>
  <si>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</si>
  <si>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Доходы бюджета рабочего поселка Сузун Сузунского района Новосибирской области на 2022-2024 годы</t>
  </si>
  <si>
    <t>Перечень муниципальных  программ рабочего поселка Сузун Сузунского района Новосибирской области, предусмотренных к финансированию в 2022 году и плановом периоде 2023 и 2024 годов</t>
  </si>
  <si>
    <t>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плановый период 2023 и 2024 годов"                               от ____________2021 №___</t>
  </si>
  <si>
    <t>к решению ____ сессии Совета депутатов рабочего поселка Сузун Сузунского района Новосибирской области "О бюджете рабочего поселка Сузуна Сузунского района Новосибирской области на 2022 год плановый период 2023 и 2024 годов"                                 от_________ 2021 г. № ____</t>
  </si>
  <si>
    <t>Программа муниципальных внутренних заимствований рабочего поселка Сузун Сузунского района Новосибирской области  на 2022 год и плановый период 2023 и 2024 годов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</si>
  <si>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2022 год и плановый период 2023 и 2024 годов</t>
    </r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</si>
  <si>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2022 год и плановый период 2023 и 2024 годов</t>
    </r>
  </si>
  <si>
    <t>Сумма</t>
  </si>
  <si>
    <t>8800000000</t>
  </si>
  <si>
    <t>8800001132</t>
  </si>
  <si>
    <t>Премии и гранты</t>
  </si>
  <si>
    <t>8800001133</t>
  </si>
  <si>
    <t>Управление муниципальной собственностью</t>
  </si>
  <si>
    <t>88.0.00.01133</t>
  </si>
  <si>
    <t>0003</t>
  </si>
  <si>
    <t>8800003092</t>
  </si>
  <si>
    <t>8800003101</t>
  </si>
  <si>
    <t>8800003102</t>
  </si>
  <si>
    <t>4100000000</t>
  </si>
  <si>
    <t>41.0.00.00000</t>
  </si>
  <si>
    <t>410000314A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</si>
  <si>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</si>
  <si>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41.0.00.0314A</t>
  </si>
  <si>
    <t>4400000000</t>
  </si>
  <si>
    <t>440000316A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</si>
  <si>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</si>
  <si>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44.0.00.0316A</t>
  </si>
  <si>
    <t>8800003141</t>
  </si>
  <si>
    <t>Водное хозяйство</t>
  </si>
  <si>
    <t>0004</t>
  </si>
  <si>
    <t>8800004061</t>
  </si>
  <si>
    <t>Мероприятия по содержанию гидросооружений</t>
  </si>
  <si>
    <t>88.0.00.04061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</si>
  <si>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</si>
  <si>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</si>
  <si>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</si>
  <si>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</si>
  <si>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</si>
  <si>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</si>
  <si>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</si>
  <si>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</si>
  <si>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Расходные обязательства на дорожную деятельность по ремонту автомобильных дорог местного значения</t>
  </si>
  <si>
    <t>88.0.00.04092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</si>
  <si>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</si>
  <si>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</si>
  <si>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</si>
  <si>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</si>
  <si>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</si>
  <si>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</si>
  <si>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</si>
  <si>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Расходные обязательства по дорожной деятельности в части разработки проектов по ОДД</t>
  </si>
  <si>
    <t>88.0.00.04095</t>
  </si>
  <si>
    <t>8800070320</t>
  </si>
  <si>
    <t>Расходные обязательства на управление дорожным хозяйством</t>
  </si>
  <si>
    <t>88.0.00.70320</t>
  </si>
  <si>
    <t>0070</t>
  </si>
  <si>
    <t>8800070760</t>
  </si>
  <si>
    <t>88000S0320</t>
  </si>
  <si>
    <t>Расходные обязательства на управление дорожным хозяйством, в части софинансирования</t>
  </si>
  <si>
    <t>88.0.00.S0320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</si>
  <si>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</si>
  <si>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</si>
  <si>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</si>
  <si>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</si>
  <si>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</si>
  <si>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</si>
  <si>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</si>
  <si>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</si>
  <si>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</si>
  <si>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</si>
  <si>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</si>
  <si>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</si>
  <si>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</si>
  <si>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</si>
  <si>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</si>
  <si>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</si>
  <si>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</si>
  <si>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</si>
  <si>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</si>
  <si>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</si>
  <si>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</si>
  <si>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</si>
  <si>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</si>
  <si>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</si>
  <si>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</si>
  <si>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</si>
  <si>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88.0.00.70640</t>
  </si>
  <si>
    <t>88000L5766</t>
  </si>
  <si>
    <t>Формирование современного облика сельских территорий, направленных на создание и развитие инфраструктуры</t>
  </si>
  <si>
    <t>88.0.00.L5766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</si>
  <si>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</si>
  <si>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</si>
  <si>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</si>
  <si>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</si>
  <si>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</si>
  <si>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</si>
  <si>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</si>
  <si>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</si>
  <si>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</si>
  <si>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</si>
  <si>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</si>
  <si>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</si>
  <si>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</si>
  <si>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</si>
  <si>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</si>
  <si>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</si>
  <si>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</si>
  <si>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</si>
  <si>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</si>
  <si>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</si>
  <si>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49.0.F2.55551</t>
  </si>
  <si>
    <t>490F255552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</si>
  <si>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</si>
  <si>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49.0.F2.55552</t>
  </si>
  <si>
    <t>8800005031</t>
  </si>
  <si>
    <t>8800005032</t>
  </si>
  <si>
    <t>8800005034</t>
  </si>
  <si>
    <t>8800005035</t>
  </si>
  <si>
    <t>916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</si>
  <si>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</si>
  <si>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</si>
  <si>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</si>
  <si>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</si>
  <si>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</si>
  <si>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</si>
  <si>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</si>
  <si>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</si>
  <si>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</si>
  <si>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</si>
  <si>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</si>
  <si>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</si>
  <si>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</si>
  <si>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</si>
  <si>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</si>
  <si>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</si>
  <si>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</si>
  <si>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</si>
  <si>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</si>
  <si>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</si>
  <si>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</si>
  <si>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</si>
  <si>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</si>
  <si>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</si>
  <si>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</si>
  <si>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88.0.00.10034</t>
  </si>
  <si>
    <t>0011</t>
  </si>
  <si>
    <t>8800011021</t>
  </si>
  <si>
    <t>0099</t>
  </si>
  <si>
    <t>8800099990</t>
  </si>
  <si>
    <t>0000000000000</t>
  </si>
  <si>
    <t>,0.0</t>
  </si>
  <si>
    <t>_________________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</si>
  <si>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</si>
  <si>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 xml:space="preserve"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 </t>
  </si>
  <si>
    <t>Муниципальная программа «Комплексные меры противодействия злоупотреблению наркотикам и их незаконному обороту на территории рабочего поселка Сузун Сузунского района Новосибирской области на 2020-2022 годы»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</si>
  <si>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</si>
  <si>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350</t>
  </si>
  <si>
    <t>620</t>
  </si>
  <si>
    <t>410</t>
  </si>
  <si>
    <t>900</t>
  </si>
  <si>
    <t>830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</si>
  <si>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</si>
  <si>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</si>
  <si>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администрация Сузунского района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</si>
  <si>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2022 год и                                                          плановый период 2023 и 2024 годов</t>
    </r>
  </si>
  <si>
    <t>Приложение 5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</si>
  <si>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</si>
  <si>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 2020-2022 годы»</t>
  </si>
  <si>
    <t>Муниципальная программа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 2020-2022 годы»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</si>
  <si>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</si>
  <si>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</si>
  <si>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</si>
  <si>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</si>
  <si>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811 01 05 02 01 10 0000 510</t>
  </si>
  <si>
    <t>811 01 05 02 01 10 0000 610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</si>
  <si>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</si>
  <si>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</si>
  <si>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</si>
  <si>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</si>
  <si>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</si>
  <si>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</si>
  <si>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</si>
  <si>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2 02 15001 13 0000 150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</si>
  <si>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</si>
  <si>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</si>
  <si>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</si>
  <si>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</si>
  <si>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</si>
  <si>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</si>
  <si>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</si>
  <si>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</si>
  <si>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</si>
  <si>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</si>
  <si>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</si>
  <si>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</si>
  <si>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</si>
  <si>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</si>
  <si>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</si>
  <si>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</si>
  <si>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</si>
  <si>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</si>
  <si>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</si>
  <si>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</si>
  <si>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</si>
  <si>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 xml:space="preserve">Приложение № 1
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и плановый период 2023 и 2024 годов"                                                                                                                                                  от __________ 2021 г. № ___
</t>
  </si>
  <si>
    <t>Приложение 2                                                                                                                            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и плановый период 2023 и 2024 годов"                                                                                                             от _______________ 2021 г. № ___</t>
  </si>
  <si>
    <t>Приложение 3                                                                                                             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плановый период 2023 и 2024 годов"                                                                                                  от _____________ 2021 г. № ___</t>
  </si>
  <si>
    <t xml:space="preserve">   Приложение 4                                                                                                                           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и                            плановый период 2023 и 2024 годов"                                                                                   от _______________ 2021 г. № ___</t>
  </si>
  <si>
    <t>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и                                               плановый период 2023 и 2024 годов"                                                                      от _____________ 2021 г. № ____</t>
  </si>
  <si>
    <t>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плановый период 2023 и 2024 годов"                                                                                                               от______________ 2021 г. № ____</t>
  </si>
  <si>
    <t>к решению 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2022 год плановый период 2023 и 2024 годов"                                                                                                                      от _________ 2021 г. № ___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</si>
</sst>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,##0.0;[Red]\-#,##0.0;0.0"/>
    <numFmt numFmtId="177" formatCode="##,##0.000;[Red]\-##,##0.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8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</cellStyleXfs>
  <cellXfs count="427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9" fillId="0" borderId="0" xfId="178" applyFont="1" applyFill="1" applyAlignment="1" applyProtection="1">
      <protection hidden="1"/>
    </xf>
    <xf numFmtId="0" fontId="30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1" fillId="0" borderId="4" xfId="0" applyNumberFormat="1" applyFont="1" applyBorder="1" applyAlignment="1">
      <alignment horizontal="right" vertical="center"/>
    </xf>
    <xf numFmtId="175" fontId="3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15" fillId="0" borderId="1" xfId="0" applyNumberFormat="1" applyFont="1" applyFill="1" applyBorder="1" applyAlignment="1" applyProtection="1">
      <alignment horizontal="center" vertical="center"/>
      <protection hidden="1"/>
    </xf>
    <xf numFmtId="167" fontId="15" fillId="0" borderId="4" xfId="0" applyNumberFormat="1" applyFont="1" applyFill="1" applyBorder="1" applyAlignment="1" applyProtection="1">
      <alignment horizontal="center" vertical="center"/>
      <protection hidden="1"/>
    </xf>
    <xf numFmtId="167" fontId="14" fillId="0" borderId="7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8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15" fillId="0" borderId="4" xfId="0" applyNumberFormat="1" applyFont="1" applyFill="1" applyBorder="1" applyAlignment="1" applyProtection="1">
      <alignment horizontal="right" vertical="center"/>
      <protection hidden="1"/>
    </xf>
    <xf numFmtId="170" fontId="14" fillId="0" borderId="7" xfId="0" applyNumberFormat="1" applyFont="1" applyFill="1" applyBorder="1" applyAlignment="1" applyProtection="1">
      <alignment horizontal="right" vertical="center"/>
      <protection hidden="1"/>
    </xf>
    <xf numFmtId="169" fontId="15" fillId="0" borderId="1" xfId="0" applyNumberFormat="1" applyFont="1" applyFill="1" applyBorder="1" applyAlignment="1" applyProtection="1">
      <alignment horizontal="right" vertical="center" wrapText="1"/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14" fillId="0" borderId="1" xfId="0" applyNumberFormat="1" applyFont="1" applyFill="1" applyBorder="1" applyAlignment="1" applyProtection="1">
      <alignment horizontal="center" vertical="center"/>
      <protection hidden="1"/>
    </xf>
    <xf numFmtId="167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9" fontId="14" fillId="0" borderId="4" xfId="0" applyNumberFormat="1" applyFont="1" applyFill="1" applyBorder="1" applyAlignment="1" applyProtection="1">
      <alignment horizontal="right" vertical="center"/>
      <protection hidden="1"/>
    </xf>
    <xf numFmtId="169" fontId="1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5" fillId="0" borderId="10" xfId="0" applyNumberFormat="1" applyFont="1" applyFill="1" applyBorder="1" applyAlignment="1" applyProtection="1">
      <alignment horizontal="left" vertical="center"/>
      <protection hidden="1"/>
    </xf>
    <xf numFmtId="0" fontId="15" fillId="0" borderId="4" xfId="0" applyNumberFormat="1" applyFont="1" applyFill="1" applyBorder="1" applyAlignment="1" applyProtection="1">
      <alignment horizontal="left" vertical="center"/>
      <protection hidden="1"/>
    </xf>
    <xf numFmtId="176" fontId="15" fillId="0" borderId="10" xfId="0" applyNumberFormat="1" applyFont="1" applyFill="1" applyBorder="1" applyAlignment="1" applyProtection="1">
      <alignment horizontal="right" vertical="center"/>
      <protection hidden="1"/>
    </xf>
    <xf numFmtId="176" fontId="15" fillId="0" borderId="0" xfId="0" applyNumberFormat="1" applyFont="1" applyFill="1" applyAlignment="1" applyProtection="1">
      <alignment horizontal="right" vertical="center"/>
      <protection hidden="1"/>
    </xf>
    <xf numFmtId="0" fontId="15" fillId="0" borderId="1" xfId="0" applyNumberFormat="1" applyFont="1" applyFill="1" applyBorder="1" applyAlignment="1" applyProtection="1">
      <alignment horizontal="left" vertical="center"/>
      <protection hidden="1"/>
    </xf>
    <xf numFmtId="0" fontId="15" fillId="0" borderId="7" xfId="0" applyNumberFormat="1" applyFont="1" applyFill="1" applyBorder="1" applyAlignment="1" applyProtection="1">
      <alignment horizontal="left" vertical="center"/>
      <protection hidden="1"/>
    </xf>
    <xf numFmtId="0" fontId="15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7" fontId="15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177" fontId="15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2" applyFont="1" applyFill="1" applyAlignment="1" applyProtection="1">
      <protection hidden="1"/>
    </xf>
    <xf numFmtId="0" fontId="9" fillId="0" borderId="0" xfId="2" applyFont="1" applyFill="1" applyProtection="1">
      <protection hidden="1"/>
    </xf>
    <xf numFmtId="177" fontId="6" fillId="0" borderId="4" xfId="2" applyNumberFormat="1" applyFont="1" applyFill="1" applyBorder="1" applyAlignment="1" applyProtection="1">
      <alignment horizontal="right" vertical="center"/>
      <protection hidden="1"/>
    </xf>
    <xf numFmtId="177" fontId="6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7" xfId="2" applyFont="1" applyFill="1" applyBorder="1" applyProtection="1">
      <protection hidden="1"/>
    </xf>
    <xf numFmtId="176" fontId="6" fillId="0" borderId="4" xfId="2" applyNumberFormat="1" applyFont="1" applyFill="1" applyBorder="1" applyAlignment="1" applyProtection="1">
      <alignment horizontal="right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4" xfId="2" applyNumberFormat="1" applyFont="1" applyFill="1" applyBorder="1" applyAlignment="1" applyProtection="1">
      <alignment horizontal="left" vertical="center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176" fontId="6" fillId="0" borderId="10" xfId="2" applyNumberFormat="1" applyFont="1" applyFill="1" applyBorder="1" applyAlignment="1" applyProtection="1">
      <alignment horizontal="right" vertical="center"/>
      <protection hidden="1"/>
    </xf>
    <xf numFmtId="169" fontId="6" fillId="0" borderId="2" xfId="2" applyNumberFormat="1" applyFont="1" applyFill="1" applyBorder="1" applyAlignment="1" applyProtection="1">
      <alignment horizontal="right" vertical="center"/>
      <protection hidden="1"/>
    </xf>
    <xf numFmtId="0" fontId="6" fillId="0" borderId="9" xfId="2" applyNumberFormat="1" applyFont="1" applyFill="1" applyBorder="1" applyAlignment="1" applyProtection="1">
      <alignment horizontal="left" vertical="center"/>
      <protection hidden="1"/>
    </xf>
    <xf numFmtId="0" fontId="6" fillId="0" borderId="10" xfId="2" applyNumberFormat="1" applyFont="1" applyFill="1" applyBorder="1" applyAlignment="1" applyProtection="1">
      <alignment horizontal="left" vertical="center"/>
      <protection hidden="1"/>
    </xf>
    <xf numFmtId="0" fontId="6" fillId="0" borderId="12" xfId="2" applyNumberFormat="1" applyFont="1" applyFill="1" applyBorder="1" applyAlignment="1" applyProtection="1">
      <alignment horizontal="left" vertical="center"/>
      <protection hidden="1"/>
    </xf>
    <xf numFmtId="169" fontId="8" fillId="0" borderId="4" xfId="2" applyNumberFormat="1" applyFont="1" applyFill="1" applyBorder="1" applyAlignment="1" applyProtection="1">
      <alignment horizontal="right" vertical="center"/>
      <protection hidden="1"/>
    </xf>
    <xf numFmtId="169" fontId="8" fillId="0" borderId="1" xfId="2" applyNumberFormat="1" applyFont="1" applyFill="1" applyBorder="1" applyAlignment="1" applyProtection="1">
      <alignment horizontal="right" vertical="center"/>
      <protection hidden="1"/>
    </xf>
    <xf numFmtId="170" fontId="8" fillId="0" borderId="7" xfId="2" applyNumberFormat="1" applyFont="1" applyFill="1" applyBorder="1" applyAlignment="1" applyProtection="1">
      <alignment horizontal="right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2" applyNumberFormat="1" applyFont="1" applyFill="1" applyBorder="1" applyAlignment="1" applyProtection="1">
      <alignment horizontal="right" vertical="center"/>
      <protection hidden="1"/>
    </xf>
    <xf numFmtId="169" fontId="6" fillId="0" borderId="1" xfId="2" applyNumberFormat="1" applyFont="1" applyFill="1" applyBorder="1" applyAlignment="1" applyProtection="1">
      <alignment horizontal="right" vertical="center"/>
      <protection hidden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alignment horizontal="centerContinuous"/>
      <protection hidden="1"/>
    </xf>
    <xf numFmtId="177" fontId="6" fillId="0" borderId="4" xfId="2" applyNumberFormat="1" applyFont="1" applyFill="1" applyBorder="1" applyAlignment="1" applyProtection="1">
      <alignment horizontal="right" vertical="center"/>
      <protection hidden="1"/>
    </xf>
    <xf numFmtId="177" fontId="6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7" xfId="2" applyNumberFormat="1" applyFont="1" applyFill="1" applyBorder="1" applyAlignment="1" applyProtection="1"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7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176" fontId="6" fillId="0" borderId="10" xfId="2" applyNumberFormat="1" applyFont="1" applyFill="1" applyBorder="1" applyAlignment="1" applyProtection="1">
      <alignment horizontal="right" vertical="center"/>
      <protection hidden="1"/>
    </xf>
    <xf numFmtId="169" fontId="6" fillId="0" borderId="5" xfId="2" applyNumberFormat="1" applyFont="1" applyFill="1" applyBorder="1" applyAlignment="1" applyProtection="1">
      <alignment horizontal="right" vertical="center"/>
      <protection hidden="1"/>
    </xf>
    <xf numFmtId="0" fontId="6" fillId="0" borderId="10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/>
      <protection hidden="1"/>
    </xf>
    <xf numFmtId="169" fontId="8" fillId="0" borderId="4" xfId="2" applyNumberFormat="1" applyFont="1" applyFill="1" applyBorder="1" applyAlignment="1" applyProtection="1">
      <alignment horizontal="right" vertical="center"/>
      <protection hidden="1"/>
    </xf>
    <xf numFmtId="169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7" xfId="2" applyNumberFormat="1" applyFont="1" applyFill="1" applyBorder="1" applyAlignment="1" applyProtection="1">
      <alignment horizontal="center" vertical="center"/>
      <protection hidden="1"/>
    </xf>
    <xf numFmtId="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2" applyNumberFormat="1" applyFont="1" applyFill="1" applyBorder="1" applyAlignment="1" applyProtection="1">
      <alignment horizontal="right" vertical="center"/>
      <protection hidden="1"/>
    </xf>
    <xf numFmtId="169" fontId="6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4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5" fillId="0" borderId="0" xfId="0" applyFont="1"/>
    <xf numFmtId="0" fontId="31" fillId="0" borderId="4" xfId="0" applyFont="1" applyBorder="1"/>
    <xf numFmtId="9" fontId="34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3" fillId="0" borderId="0" xfId="179" applyFont="1"/>
    <xf numFmtId="0" fontId="33" fillId="0" borderId="0" xfId="179" applyFont="1" applyAlignment="1">
      <alignment horizontal="right"/>
    </xf>
    <xf numFmtId="0" fontId="33" fillId="0" borderId="0" xfId="1" applyFont="1" applyFill="1" applyAlignment="1">
      <alignment horizontal="right" vertical="justify"/>
    </xf>
    <xf numFmtId="0" fontId="33" fillId="0" borderId="0" xfId="1" applyFont="1"/>
    <xf numFmtId="0" fontId="33" fillId="0" borderId="0" xfId="1" applyFont="1" applyAlignment="1">
      <alignment horizontal="right"/>
    </xf>
    <xf numFmtId="0" fontId="37" fillId="0" borderId="0" xfId="178" applyFont="1" applyFill="1" applyAlignment="1" applyProtection="1">
      <protection hidden="1"/>
    </xf>
    <xf numFmtId="0" fontId="37" fillId="0" borderId="0" xfId="178" applyFont="1" applyProtection="1">
      <protection hidden="1"/>
    </xf>
    <xf numFmtId="0" fontId="36" fillId="0" borderId="0" xfId="182" applyFont="1" applyFill="1" applyAlignment="1">
      <alignment horizontal="right"/>
    </xf>
    <xf numFmtId="0" fontId="37" fillId="0" borderId="0" xfId="178" applyFont="1" applyFill="1" applyProtection="1">
      <protection hidden="1"/>
    </xf>
    <xf numFmtId="0" fontId="37" fillId="0" borderId="0" xfId="178" applyNumberFormat="1" applyFont="1" applyFill="1" applyAlignment="1" applyProtection="1">
      <protection hidden="1"/>
    </xf>
    <xf numFmtId="0" fontId="33" fillId="0" borderId="0" xfId="178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0" fontId="36" fillId="0" borderId="0" xfId="0" applyFont="1" applyAlignment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33" fillId="0" borderId="0" xfId="0" applyNumberFormat="1" applyFont="1" applyFill="1" applyAlignment="1" applyProtection="1">
      <alignment horizontal="right" vertical="center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3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8" fillId="0" borderId="4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6" fillId="0" borderId="4" xfId="2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horizontal="center" vertical="center"/>
      <protection hidden="1"/>
    </xf>
    <xf numFmtId="166" fontId="6" fillId="0" borderId="3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166" fontId="6" fillId="0" borderId="4" xfId="178" applyNumberFormat="1" applyFont="1" applyFill="1" applyBorder="1" applyAlignment="1" applyProtection="1">
      <alignment wrapText="1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49" fontId="33" fillId="0" borderId="0" xfId="0" applyNumberFormat="1" applyFont="1" applyBorder="1" applyAlignment="1">
      <alignment horizontal="right" vertical="center"/>
    </xf>
    <xf numFmtId="0" fontId="33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7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3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3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0" xfId="1" applyFont="1" applyAlignment="1">
      <alignment horizontal="right" vertical="top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36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</cellXfs>
  <cellStyles count="188">
    <cellStyle name="Обычный" xfId="0" builtinId="0"/>
    <cellStyle name="Обычный 14" xfId="185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3" xfId="177"/>
    <cellStyle name="Обычный 4" xfId="178"/>
    <cellStyle name="Обычный 5" xfId="179"/>
    <cellStyle name="Обычный 6" xfId="183"/>
    <cellStyle name="Обычный 7" xfId="184"/>
    <cellStyle name="Обычный_Tmp2" xfId="187"/>
    <cellStyle name="Обычный_Главные администр дохдов " xfId="186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activeCell="F13" sqref="F13"/>
    </sheetView>
  </sheetViews>
  <sheetFormatPr defaultRowHeight="64.5" customHeight="1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>
      <c r="C1" s="15" t="s">
        <v>6</v>
      </c>
    </row>
    <row r="2" spans="1:3" ht="47.25">
      <c r="C2" s="16" t="s">
        <v>279</v>
      </c>
    </row>
    <row r="3" spans="1:3" ht="34.5" customHeight="1">
      <c r="A3" s="308" t="s">
        <v>7</v>
      </c>
      <c r="B3" s="308"/>
      <c r="C3" s="308"/>
    </row>
    <row r="4" spans="1:3" ht="15.75">
      <c r="A4" s="115"/>
      <c r="B4" s="115"/>
      <c r="C4" s="121" t="s">
        <v>8</v>
      </c>
    </row>
    <row r="5" spans="1:3" ht="15.75">
      <c r="A5" s="308" t="s">
        <v>277</v>
      </c>
      <c r="B5" s="308"/>
      <c r="C5" s="308"/>
    </row>
    <row r="6" spans="1:3" ht="15.75">
      <c r="A6" s="308" t="s">
        <v>278</v>
      </c>
      <c r="B6" s="308"/>
      <c r="C6" s="308"/>
    </row>
    <row r="7" spans="1:3" ht="15.75">
      <c r="A7" s="309"/>
      <c r="B7" s="309"/>
    </row>
    <row r="8" spans="1:3" ht="15.75">
      <c r="A8" s="310" t="s">
        <v>2</v>
      </c>
      <c r="B8" s="311"/>
      <c r="C8" s="312" t="s">
        <v>3</v>
      </c>
    </row>
    <row r="9" spans="1:3" ht="31.5">
      <c r="A9" s="17" t="s">
        <v>4</v>
      </c>
      <c r="B9" s="17" t="s">
        <v>5</v>
      </c>
      <c r="C9" s="313"/>
    </row>
    <row r="10" spans="1:3" ht="15.75">
      <c r="A10" s="17"/>
      <c r="B10" s="17"/>
      <c r="C10" s="116"/>
    </row>
    <row r="11" spans="1:3" ht="15.75">
      <c r="A11" s="314" t="s">
        <v>209</v>
      </c>
      <c r="B11" s="314"/>
      <c r="C11" s="314"/>
    </row>
    <row r="12" spans="1:3" ht="45">
      <c r="A12" s="141">
        <v>100</v>
      </c>
      <c r="B12" s="142" t="s">
        <v>76</v>
      </c>
      <c r="C12" s="111" t="s">
        <v>74</v>
      </c>
    </row>
    <row r="13" spans="1:3" ht="60">
      <c r="A13" s="141">
        <v>100</v>
      </c>
      <c r="B13" s="142" t="s">
        <v>78</v>
      </c>
      <c r="C13" s="166" t="s">
        <v>77</v>
      </c>
    </row>
    <row r="14" spans="1:3" ht="45">
      <c r="A14" s="141">
        <v>100</v>
      </c>
      <c r="B14" s="142" t="s">
        <v>80</v>
      </c>
      <c r="C14" s="143" t="s">
        <v>79</v>
      </c>
    </row>
    <row r="15" spans="1:3" ht="45">
      <c r="A15" s="141">
        <v>100</v>
      </c>
      <c r="B15" s="142" t="s">
        <v>82</v>
      </c>
      <c r="C15" s="143" t="s">
        <v>81</v>
      </c>
    </row>
    <row r="16" spans="1:3" ht="15.75" customHeight="1">
      <c r="A16" s="314" t="s">
        <v>210</v>
      </c>
      <c r="B16" s="314"/>
      <c r="C16" s="314"/>
    </row>
    <row r="17" spans="1:3" ht="45">
      <c r="A17" s="141">
        <v>182</v>
      </c>
      <c r="B17" s="144" t="s">
        <v>71</v>
      </c>
      <c r="C17" s="111" t="s">
        <v>70</v>
      </c>
    </row>
    <row r="18" spans="1:3" ht="30">
      <c r="A18" s="145">
        <v>182</v>
      </c>
      <c r="B18" s="144" t="s">
        <v>86</v>
      </c>
      <c r="C18" s="111" t="s">
        <v>85</v>
      </c>
    </row>
    <row r="19" spans="1:3" ht="45">
      <c r="A19" s="145">
        <v>182</v>
      </c>
      <c r="B19" s="146" t="s">
        <v>90</v>
      </c>
      <c r="C19" s="111" t="s">
        <v>89</v>
      </c>
    </row>
    <row r="20" spans="1:3" ht="45">
      <c r="A20" s="145">
        <v>182</v>
      </c>
      <c r="B20" s="146" t="s">
        <v>211</v>
      </c>
      <c r="C20" s="111" t="s">
        <v>212</v>
      </c>
    </row>
    <row r="21" spans="1:3" ht="45">
      <c r="A21" s="145">
        <v>182</v>
      </c>
      <c r="B21" s="146" t="s">
        <v>92</v>
      </c>
      <c r="C21" s="143" t="s">
        <v>91</v>
      </c>
    </row>
    <row r="22" spans="1:3" ht="30">
      <c r="A22" s="145">
        <v>182</v>
      </c>
      <c r="B22" s="146" t="s">
        <v>213</v>
      </c>
      <c r="C22" s="143" t="s">
        <v>214</v>
      </c>
    </row>
    <row r="23" spans="1:3" ht="45">
      <c r="A23" s="145">
        <v>182</v>
      </c>
      <c r="B23" s="146" t="s">
        <v>215</v>
      </c>
      <c r="C23" s="143" t="s">
        <v>216</v>
      </c>
    </row>
    <row r="24" spans="1:3" ht="45">
      <c r="A24" s="141">
        <v>182</v>
      </c>
      <c r="B24" s="146" t="s">
        <v>94</v>
      </c>
      <c r="C24" s="143" t="s">
        <v>93</v>
      </c>
    </row>
    <row r="25" spans="1:3" ht="30">
      <c r="A25" s="141">
        <v>182</v>
      </c>
      <c r="B25" s="146" t="s">
        <v>217</v>
      </c>
      <c r="C25" s="143" t="s">
        <v>218</v>
      </c>
    </row>
    <row r="26" spans="1:3" ht="45">
      <c r="A26" s="141">
        <v>182</v>
      </c>
      <c r="B26" s="146" t="s">
        <v>219</v>
      </c>
      <c r="C26" s="143" t="s">
        <v>220</v>
      </c>
    </row>
    <row r="27" spans="1:3" ht="30">
      <c r="A27" s="141">
        <v>182</v>
      </c>
      <c r="B27" s="141" t="s">
        <v>221</v>
      </c>
      <c r="C27" s="147" t="s">
        <v>222</v>
      </c>
    </row>
    <row r="28" spans="1:3" ht="64.5" customHeight="1">
      <c r="A28" s="315" t="s">
        <v>223</v>
      </c>
      <c r="B28" s="315"/>
      <c r="C28" s="315"/>
    </row>
    <row r="29" spans="1:3" ht="45">
      <c r="A29" s="148">
        <v>197</v>
      </c>
      <c r="B29" s="148" t="s">
        <v>224</v>
      </c>
      <c r="C29" s="149" t="s">
        <v>225</v>
      </c>
    </row>
    <row r="30" spans="1:3" ht="45">
      <c r="A30" s="150">
        <v>197</v>
      </c>
      <c r="B30" s="151" t="s">
        <v>226</v>
      </c>
      <c r="C30" s="149" t="s">
        <v>227</v>
      </c>
    </row>
    <row r="31" spans="1:3" ht="64.5" customHeight="1">
      <c r="A31" s="316" t="s">
        <v>228</v>
      </c>
      <c r="B31" s="316"/>
      <c r="C31" s="316"/>
    </row>
    <row r="32" spans="1:3" ht="30">
      <c r="A32" s="141">
        <v>810</v>
      </c>
      <c r="B32" s="142" t="s">
        <v>108</v>
      </c>
      <c r="C32" s="143" t="s">
        <v>107</v>
      </c>
    </row>
    <row r="33" spans="1:3" ht="30">
      <c r="A33" s="113">
        <v>810</v>
      </c>
      <c r="B33" s="152" t="s">
        <v>229</v>
      </c>
      <c r="C33" s="143" t="s">
        <v>230</v>
      </c>
    </row>
    <row r="34" spans="1:3" ht="64.5" customHeight="1">
      <c r="A34" s="316" t="s">
        <v>263</v>
      </c>
      <c r="B34" s="316"/>
      <c r="C34" s="316"/>
    </row>
    <row r="35" spans="1:3" ht="45">
      <c r="A35" s="113">
        <v>816</v>
      </c>
      <c r="B35" s="112" t="s">
        <v>96</v>
      </c>
      <c r="C35" s="111" t="s">
        <v>95</v>
      </c>
    </row>
    <row r="36" spans="1:3" ht="60">
      <c r="A36" s="113">
        <v>816</v>
      </c>
      <c r="B36" s="112" t="s">
        <v>100</v>
      </c>
      <c r="C36" s="114" t="s">
        <v>99</v>
      </c>
    </row>
    <row r="37" spans="1:3" ht="30">
      <c r="A37" s="113">
        <v>816</v>
      </c>
      <c r="B37" s="112" t="s">
        <v>102</v>
      </c>
      <c r="C37" s="111" t="s">
        <v>101</v>
      </c>
    </row>
    <row r="38" spans="1:3" ht="45">
      <c r="A38" s="113">
        <v>816</v>
      </c>
      <c r="B38" s="142" t="s">
        <v>231</v>
      </c>
      <c r="C38" s="143" t="s">
        <v>232</v>
      </c>
    </row>
    <row r="39" spans="1:3" ht="45">
      <c r="A39" s="113">
        <v>816</v>
      </c>
      <c r="B39" s="142" t="s">
        <v>104</v>
      </c>
      <c r="C39" s="111" t="s">
        <v>103</v>
      </c>
    </row>
    <row r="40" spans="1:3" ht="15.75">
      <c r="A40" s="113">
        <v>816</v>
      </c>
      <c r="B40" s="142" t="s">
        <v>233</v>
      </c>
      <c r="C40" s="153" t="s">
        <v>234</v>
      </c>
    </row>
    <row r="41" spans="1:3" ht="64.5" customHeight="1">
      <c r="A41" s="113">
        <v>816</v>
      </c>
      <c r="B41" s="142" t="s">
        <v>235</v>
      </c>
      <c r="C41" s="154" t="s">
        <v>236</v>
      </c>
    </row>
    <row r="42" spans="1:3" ht="64.5" customHeight="1">
      <c r="A42" s="113">
        <v>816</v>
      </c>
      <c r="B42" s="152" t="s">
        <v>237</v>
      </c>
      <c r="C42" s="155" t="s">
        <v>238</v>
      </c>
    </row>
    <row r="43" spans="1:3" ht="45">
      <c r="A43" s="113">
        <v>816</v>
      </c>
      <c r="B43" s="152" t="s">
        <v>239</v>
      </c>
      <c r="C43" s="155" t="s">
        <v>240</v>
      </c>
    </row>
    <row r="44" spans="1:3" ht="45">
      <c r="A44" s="113">
        <v>816</v>
      </c>
      <c r="B44" s="152" t="s">
        <v>241</v>
      </c>
      <c r="C44" s="155" t="s">
        <v>242</v>
      </c>
    </row>
    <row r="45" spans="1:3" ht="15.75">
      <c r="A45" s="113">
        <v>816</v>
      </c>
      <c r="B45" s="142" t="s">
        <v>243</v>
      </c>
      <c r="C45" s="143" t="s">
        <v>244</v>
      </c>
    </row>
    <row r="46" spans="1:3" ht="15.75">
      <c r="A46" s="113">
        <v>816</v>
      </c>
      <c r="B46" s="156" t="s">
        <v>245</v>
      </c>
      <c r="C46" s="157" t="s">
        <v>246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>
      <c r="A1" s="1"/>
      <c r="B1" s="2"/>
      <c r="C1" s="3" t="s">
        <v>0</v>
      </c>
    </row>
    <row r="2" spans="1:3" ht="15.6" customHeight="1">
      <c r="A2" s="1"/>
      <c r="B2" s="2"/>
      <c r="C2" s="3" t="s">
        <v>1</v>
      </c>
    </row>
    <row r="3" spans="1:3" s="7" customFormat="1" ht="14.25">
      <c r="A3" s="5"/>
      <c r="B3" s="5"/>
      <c r="C3" s="6"/>
    </row>
    <row r="4" spans="1:3" ht="14.25">
      <c r="A4" s="5"/>
      <c r="B4" s="5"/>
      <c r="C4" s="8"/>
    </row>
    <row r="5" spans="1:3" ht="15.75">
      <c r="A5" s="317" t="s">
        <v>280</v>
      </c>
      <c r="B5" s="317"/>
      <c r="C5" s="317"/>
    </row>
    <row r="6" spans="1:3" ht="24.4" customHeight="1">
      <c r="A6" s="308" t="s">
        <v>281</v>
      </c>
      <c r="B6" s="308"/>
      <c r="C6" s="308"/>
    </row>
    <row r="7" spans="1:3" ht="15.75">
      <c r="A7" s="9"/>
      <c r="B7" s="9"/>
      <c r="C7" s="10"/>
    </row>
    <row r="8" spans="1:3" ht="15.75">
      <c r="A8" s="318" t="s">
        <v>2</v>
      </c>
      <c r="B8" s="319"/>
      <c r="C8" s="320" t="s">
        <v>3</v>
      </c>
    </row>
    <row r="9" spans="1:3" ht="47.25">
      <c r="A9" s="11" t="s">
        <v>4</v>
      </c>
      <c r="B9" s="11" t="s">
        <v>5</v>
      </c>
      <c r="C9" s="321"/>
    </row>
    <row r="10" spans="1:3" ht="15">
      <c r="A10" s="113">
        <v>816</v>
      </c>
      <c r="B10" s="142" t="s">
        <v>116</v>
      </c>
      <c r="C10" s="143" t="s">
        <v>115</v>
      </c>
    </row>
    <row r="11" spans="1:3" ht="45">
      <c r="A11" s="113">
        <v>816</v>
      </c>
      <c r="B11" s="142" t="s">
        <v>247</v>
      </c>
      <c r="C11" s="143" t="s">
        <v>248</v>
      </c>
    </row>
    <row r="12" spans="1:3" ht="30">
      <c r="A12" s="113">
        <v>816</v>
      </c>
      <c r="B12" s="142" t="s">
        <v>249</v>
      </c>
      <c r="C12" s="143" t="s">
        <v>250</v>
      </c>
    </row>
    <row r="13" spans="1:3" ht="15">
      <c r="A13" s="113">
        <v>816</v>
      </c>
      <c r="B13" s="142" t="s">
        <v>124</v>
      </c>
      <c r="C13" s="143" t="s">
        <v>123</v>
      </c>
    </row>
    <row r="14" spans="1:3" ht="30">
      <c r="A14" s="113">
        <v>816</v>
      </c>
      <c r="B14" s="142" t="s">
        <v>120</v>
      </c>
      <c r="C14" s="143" t="s">
        <v>119</v>
      </c>
    </row>
    <row r="15" spans="1:3" ht="30">
      <c r="A15" s="113">
        <v>816</v>
      </c>
      <c r="B15" s="142" t="s">
        <v>118</v>
      </c>
      <c r="C15" s="143" t="s">
        <v>117</v>
      </c>
    </row>
    <row r="16" spans="1:3" ht="45">
      <c r="A16" s="113">
        <v>816</v>
      </c>
      <c r="B16" s="158" t="s">
        <v>251</v>
      </c>
      <c r="C16" s="159" t="s">
        <v>252</v>
      </c>
    </row>
    <row r="17" spans="1:3" ht="45">
      <c r="A17" s="113">
        <v>816</v>
      </c>
      <c r="B17" s="142" t="s">
        <v>122</v>
      </c>
      <c r="C17" s="143" t="s">
        <v>121</v>
      </c>
    </row>
    <row r="18" spans="1:3" ht="15">
      <c r="A18" s="113">
        <v>816</v>
      </c>
      <c r="B18" s="158" t="s">
        <v>126</v>
      </c>
      <c r="C18" s="159" t="s">
        <v>125</v>
      </c>
    </row>
    <row r="19" spans="1:3" ht="30">
      <c r="A19" s="113">
        <v>816</v>
      </c>
      <c r="B19" s="158" t="s">
        <v>253</v>
      </c>
      <c r="C19" s="159" t="s">
        <v>254</v>
      </c>
    </row>
    <row r="20" spans="1:3" ht="15">
      <c r="A20" s="113">
        <v>816</v>
      </c>
      <c r="B20" s="142" t="s">
        <v>129</v>
      </c>
      <c r="C20" s="160" t="s">
        <v>255</v>
      </c>
    </row>
    <row r="21" spans="1:3" ht="60">
      <c r="A21" s="113">
        <v>816</v>
      </c>
      <c r="B21" s="142" t="s">
        <v>256</v>
      </c>
      <c r="C21" s="161" t="s">
        <v>257</v>
      </c>
    </row>
    <row r="22" spans="1:3" ht="45">
      <c r="A22" s="113">
        <v>816</v>
      </c>
      <c r="B22" s="162" t="s">
        <v>264</v>
      </c>
      <c r="C22" s="163" t="s">
        <v>258</v>
      </c>
    </row>
    <row r="23" spans="1:3" ht="30">
      <c r="A23" s="113">
        <v>816</v>
      </c>
      <c r="B23" s="162" t="s">
        <v>259</v>
      </c>
      <c r="C23" s="163" t="s">
        <v>260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view="pageBreakPreview" zoomScale="130" zoomScaleSheetLayoutView="130" workbookViewId="0">
      <selection activeCell="C6" sqref="C6"/>
    </sheetView>
  </sheetViews>
  <sheetFormatPr defaultRowHeight="1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>
      <c r="C1" s="167" t="s">
        <v>283</v>
      </c>
    </row>
    <row r="2" spans="1:5" ht="75.75" customHeight="1">
      <c r="B2" s="322" t="s">
        <v>279</v>
      </c>
      <c r="C2" s="322"/>
    </row>
    <row r="3" spans="1:5" ht="72" customHeight="1">
      <c r="A3" s="323" t="s">
        <v>282</v>
      </c>
      <c r="B3" s="323"/>
      <c r="C3" s="323"/>
      <c r="E3" s="20"/>
    </row>
    <row r="4" spans="1:5" ht="90">
      <c r="A4" s="21" t="s">
        <v>9</v>
      </c>
      <c r="B4" s="21" t="s">
        <v>10</v>
      </c>
      <c r="C4" s="21" t="s">
        <v>11</v>
      </c>
    </row>
    <row r="5" spans="1:5" ht="49.5" customHeight="1">
      <c r="A5" s="113">
        <v>816</v>
      </c>
      <c r="B5" s="164" t="s">
        <v>265</v>
      </c>
      <c r="C5" s="165" t="s">
        <v>266</v>
      </c>
    </row>
    <row r="6" spans="1:5" ht="90">
      <c r="A6" s="113">
        <v>816</v>
      </c>
      <c r="B6" s="164" t="s">
        <v>267</v>
      </c>
      <c r="C6" s="165" t="s">
        <v>268</v>
      </c>
    </row>
    <row r="7" spans="1:5" ht="45">
      <c r="A7" s="113">
        <v>816</v>
      </c>
      <c r="B7" s="164" t="s">
        <v>261</v>
      </c>
      <c r="C7" s="165" t="s">
        <v>205</v>
      </c>
    </row>
    <row r="8" spans="1:5" ht="45">
      <c r="A8" s="113">
        <v>816</v>
      </c>
      <c r="B8" s="164" t="s">
        <v>262</v>
      </c>
      <c r="C8" s="165" t="s">
        <v>206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7"/>
  <sheetViews>
    <sheetView workbookViewId="0">
      <selection activeCell="D1" sqref="D1:E1"/>
    </sheetView>
  </sheetViews>
  <sheetFormatPr defaultRowHeight="1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>
      <c r="B1" s="178"/>
      <c r="C1" s="178"/>
      <c r="D1" s="333" t="s">
        <v>492</v>
      </c>
      <c r="E1" s="333"/>
    </row>
    <row r="3" spans="2:5" ht="62.25" customHeight="1">
      <c r="B3" s="324" t="s">
        <v>285</v>
      </c>
      <c r="C3" s="325"/>
      <c r="D3" s="325"/>
      <c r="E3" s="325"/>
    </row>
    <row r="4" spans="2:5" ht="15.75">
      <c r="B4" s="288"/>
      <c r="C4" s="288"/>
      <c r="D4" s="288"/>
      <c r="E4" s="288"/>
    </row>
    <row r="5" spans="2:5" ht="30.75" customHeight="1">
      <c r="B5" s="326" t="s">
        <v>287</v>
      </c>
      <c r="C5" s="327"/>
      <c r="D5" s="327"/>
      <c r="E5" s="328"/>
    </row>
    <row r="6" spans="2:5" ht="15.75">
      <c r="B6" s="329"/>
      <c r="C6" s="330"/>
      <c r="D6" s="331"/>
      <c r="E6" s="289"/>
    </row>
    <row r="7" spans="2:5" ht="29.25" customHeight="1">
      <c r="B7" s="332" t="s">
        <v>286</v>
      </c>
      <c r="C7" s="332"/>
      <c r="D7" s="332"/>
      <c r="E7" s="290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8"/>
  <sheetViews>
    <sheetView view="pageBreakPreview" zoomScale="115" zoomScaleSheetLayoutView="115" workbookViewId="0">
      <selection activeCell="V3" sqref="V3"/>
    </sheetView>
  </sheetViews>
  <sheetFormatPr defaultColWidth="9.140625" defaultRowHeight="1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  <col min="257" max="257" width="1.5703125" customWidth="1"/>
    <col min="258" max="269" width="0" hidden="1" customWidth="1"/>
    <col min="270" max="270" width="49.5703125" customWidth="1"/>
    <col min="271" max="271" width="6.85546875" customWidth="1"/>
    <col min="272" max="272" width="5.7109375" customWidth="1"/>
    <col min="273" max="273" width="0" hidden="1" customWidth="1"/>
    <col min="274" max="274" width="18.42578125" customWidth="1"/>
    <col min="275" max="275" width="6" customWidth="1"/>
    <col min="276" max="277" width="0" hidden="1" customWidth="1"/>
    <col min="278" max="278" width="18.5703125" customWidth="1"/>
    <col min="279" max="279" width="0" hidden="1" customWidth="1"/>
    <col min="280" max="281" width="18.5703125" customWidth="1"/>
    <col min="282" max="283" width="0" hidden="1" customWidth="1"/>
    <col min="284" max="284" width="0.140625" customWidth="1"/>
    <col min="285" max="512" width="9.140625" customWidth="1"/>
    <col min="513" max="513" width="1.5703125" customWidth="1"/>
    <col min="514" max="525" width="0" hidden="1" customWidth="1"/>
    <col min="526" max="526" width="49.5703125" customWidth="1"/>
    <col min="527" max="527" width="6.85546875" customWidth="1"/>
    <col min="528" max="528" width="5.7109375" customWidth="1"/>
    <col min="529" max="529" width="0" hidden="1" customWidth="1"/>
    <col min="530" max="530" width="18.42578125" customWidth="1"/>
    <col min="531" max="531" width="6" customWidth="1"/>
    <col min="532" max="533" width="0" hidden="1" customWidth="1"/>
    <col min="534" max="534" width="18.5703125" customWidth="1"/>
    <col min="535" max="535" width="0" hidden="1" customWidth="1"/>
    <col min="536" max="537" width="18.5703125" customWidth="1"/>
    <col min="538" max="539" width="0" hidden="1" customWidth="1"/>
    <col min="540" max="540" width="0.140625" customWidth="1"/>
    <col min="541" max="768" width="9.140625" customWidth="1"/>
    <col min="769" max="769" width="1.5703125" customWidth="1"/>
    <col min="770" max="781" width="0" hidden="1" customWidth="1"/>
    <col min="782" max="782" width="49.5703125" customWidth="1"/>
    <col min="783" max="783" width="6.85546875" customWidth="1"/>
    <col min="784" max="784" width="5.7109375" customWidth="1"/>
    <col min="785" max="785" width="0" hidden="1" customWidth="1"/>
    <col min="786" max="786" width="18.42578125" customWidth="1"/>
    <col min="787" max="787" width="6" customWidth="1"/>
    <col min="788" max="789" width="0" hidden="1" customWidth="1"/>
    <col min="790" max="790" width="18.5703125" customWidth="1"/>
    <col min="791" max="791" width="0" hidden="1" customWidth="1"/>
    <col min="792" max="793" width="18.5703125" customWidth="1"/>
    <col min="794" max="795" width="0" hidden="1" customWidth="1"/>
    <col min="796" max="796" width="0.140625" customWidth="1"/>
    <col min="797" max="1024" width="9.140625" customWidth="1"/>
    <col min="1025" max="1025" width="1.5703125" customWidth="1"/>
    <col min="1026" max="1037" width="0" hidden="1" customWidth="1"/>
    <col min="1038" max="1038" width="49.5703125" customWidth="1"/>
    <col min="1039" max="1039" width="6.85546875" customWidth="1"/>
    <col min="1040" max="1040" width="5.7109375" customWidth="1"/>
    <col min="1041" max="1041" width="0" hidden="1" customWidth="1"/>
    <col min="1042" max="1042" width="18.42578125" customWidth="1"/>
    <col min="1043" max="1043" width="6" customWidth="1"/>
    <col min="1044" max="1045" width="0" hidden="1" customWidth="1"/>
    <col min="1046" max="1046" width="18.5703125" customWidth="1"/>
    <col min="1047" max="1047" width="0" hidden="1" customWidth="1"/>
    <col min="1048" max="1049" width="18.5703125" customWidth="1"/>
    <col min="1050" max="1051" width="0" hidden="1" customWidth="1"/>
    <col min="1052" max="1052" width="0.140625" customWidth="1"/>
    <col min="1053" max="1280" width="9.140625" customWidth="1"/>
    <col min="1281" max="1281" width="1.5703125" customWidth="1"/>
    <col min="1282" max="1293" width="0" hidden="1" customWidth="1"/>
    <col min="1294" max="1294" width="49.5703125" customWidth="1"/>
    <col min="1295" max="1295" width="6.85546875" customWidth="1"/>
    <col min="1296" max="1296" width="5.7109375" customWidth="1"/>
    <col min="1297" max="1297" width="0" hidden="1" customWidth="1"/>
    <col min="1298" max="1298" width="18.42578125" customWidth="1"/>
    <col min="1299" max="1299" width="6" customWidth="1"/>
    <col min="1300" max="1301" width="0" hidden="1" customWidth="1"/>
    <col min="1302" max="1302" width="18.5703125" customWidth="1"/>
    <col min="1303" max="1303" width="0" hidden="1" customWidth="1"/>
    <col min="1304" max="1305" width="18.5703125" customWidth="1"/>
    <col min="1306" max="1307" width="0" hidden="1" customWidth="1"/>
    <col min="1308" max="1308" width="0.140625" customWidth="1"/>
    <col min="1309" max="1536" width="9.140625" customWidth="1"/>
    <col min="1537" max="1537" width="1.5703125" customWidth="1"/>
    <col min="1538" max="1549" width="0" hidden="1" customWidth="1"/>
    <col min="1550" max="1550" width="49.5703125" customWidth="1"/>
    <col min="1551" max="1551" width="6.85546875" customWidth="1"/>
    <col min="1552" max="1552" width="5.7109375" customWidth="1"/>
    <col min="1553" max="1553" width="0" hidden="1" customWidth="1"/>
    <col min="1554" max="1554" width="18.42578125" customWidth="1"/>
    <col min="1555" max="1555" width="6" customWidth="1"/>
    <col min="1556" max="1557" width="0" hidden="1" customWidth="1"/>
    <col min="1558" max="1558" width="18.5703125" customWidth="1"/>
    <col min="1559" max="1559" width="0" hidden="1" customWidth="1"/>
    <col min="1560" max="1561" width="18.5703125" customWidth="1"/>
    <col min="1562" max="1563" width="0" hidden="1" customWidth="1"/>
    <col min="1564" max="1564" width="0.140625" customWidth="1"/>
    <col min="1565" max="1792" width="9.140625" customWidth="1"/>
    <col min="1793" max="1793" width="1.5703125" customWidth="1"/>
    <col min="1794" max="1805" width="0" hidden="1" customWidth="1"/>
    <col min="1806" max="1806" width="49.5703125" customWidth="1"/>
    <col min="1807" max="1807" width="6.85546875" customWidth="1"/>
    <col min="1808" max="1808" width="5.7109375" customWidth="1"/>
    <col min="1809" max="1809" width="0" hidden="1" customWidth="1"/>
    <col min="1810" max="1810" width="18.42578125" customWidth="1"/>
    <col min="1811" max="1811" width="6" customWidth="1"/>
    <col min="1812" max="1813" width="0" hidden="1" customWidth="1"/>
    <col min="1814" max="1814" width="18.5703125" customWidth="1"/>
    <col min="1815" max="1815" width="0" hidden="1" customWidth="1"/>
    <col min="1816" max="1817" width="18.5703125" customWidth="1"/>
    <col min="1818" max="1819" width="0" hidden="1" customWidth="1"/>
    <col min="1820" max="1820" width="0.140625" customWidth="1"/>
    <col min="1821" max="2048" width="9.140625" customWidth="1"/>
    <col min="2049" max="2049" width="1.5703125" customWidth="1"/>
    <col min="2050" max="2061" width="0" hidden="1" customWidth="1"/>
    <col min="2062" max="2062" width="49.5703125" customWidth="1"/>
    <col min="2063" max="2063" width="6.85546875" customWidth="1"/>
    <col min="2064" max="2064" width="5.7109375" customWidth="1"/>
    <col min="2065" max="2065" width="0" hidden="1" customWidth="1"/>
    <col min="2066" max="2066" width="18.42578125" customWidth="1"/>
    <col min="2067" max="2067" width="6" customWidth="1"/>
    <col min="2068" max="2069" width="0" hidden="1" customWidth="1"/>
    <col min="2070" max="2070" width="18.5703125" customWidth="1"/>
    <col min="2071" max="2071" width="0" hidden="1" customWidth="1"/>
    <col min="2072" max="2073" width="18.5703125" customWidth="1"/>
    <col min="2074" max="2075" width="0" hidden="1" customWidth="1"/>
    <col min="2076" max="2076" width="0.140625" customWidth="1"/>
    <col min="2077" max="2304" width="9.140625" customWidth="1"/>
    <col min="2305" max="2305" width="1.5703125" customWidth="1"/>
    <col min="2306" max="2317" width="0" hidden="1" customWidth="1"/>
    <col min="2318" max="2318" width="49.5703125" customWidth="1"/>
    <col min="2319" max="2319" width="6.85546875" customWidth="1"/>
    <col min="2320" max="2320" width="5.7109375" customWidth="1"/>
    <col min="2321" max="2321" width="0" hidden="1" customWidth="1"/>
    <col min="2322" max="2322" width="18.42578125" customWidth="1"/>
    <col min="2323" max="2323" width="6" customWidth="1"/>
    <col min="2324" max="2325" width="0" hidden="1" customWidth="1"/>
    <col min="2326" max="2326" width="18.5703125" customWidth="1"/>
    <col min="2327" max="2327" width="0" hidden="1" customWidth="1"/>
    <col min="2328" max="2329" width="18.5703125" customWidth="1"/>
    <col min="2330" max="2331" width="0" hidden="1" customWidth="1"/>
    <col min="2332" max="2332" width="0.140625" customWidth="1"/>
    <col min="2333" max="2560" width="9.140625" customWidth="1"/>
    <col min="2561" max="2561" width="1.5703125" customWidth="1"/>
    <col min="2562" max="2573" width="0" hidden="1" customWidth="1"/>
    <col min="2574" max="2574" width="49.5703125" customWidth="1"/>
    <col min="2575" max="2575" width="6.85546875" customWidth="1"/>
    <col min="2576" max="2576" width="5.7109375" customWidth="1"/>
    <col min="2577" max="2577" width="0" hidden="1" customWidth="1"/>
    <col min="2578" max="2578" width="18.42578125" customWidth="1"/>
    <col min="2579" max="2579" width="6" customWidth="1"/>
    <col min="2580" max="2581" width="0" hidden="1" customWidth="1"/>
    <col min="2582" max="2582" width="18.5703125" customWidth="1"/>
    <col min="2583" max="2583" width="0" hidden="1" customWidth="1"/>
    <col min="2584" max="2585" width="18.5703125" customWidth="1"/>
    <col min="2586" max="2587" width="0" hidden="1" customWidth="1"/>
    <col min="2588" max="2588" width="0.140625" customWidth="1"/>
    <col min="2589" max="2816" width="9.140625" customWidth="1"/>
    <col min="2817" max="2817" width="1.5703125" customWidth="1"/>
    <col min="2818" max="2829" width="0" hidden="1" customWidth="1"/>
    <col min="2830" max="2830" width="49.5703125" customWidth="1"/>
    <col min="2831" max="2831" width="6.85546875" customWidth="1"/>
    <col min="2832" max="2832" width="5.7109375" customWidth="1"/>
    <col min="2833" max="2833" width="0" hidden="1" customWidth="1"/>
    <col min="2834" max="2834" width="18.42578125" customWidth="1"/>
    <col min="2835" max="2835" width="6" customWidth="1"/>
    <col min="2836" max="2837" width="0" hidden="1" customWidth="1"/>
    <col min="2838" max="2838" width="18.5703125" customWidth="1"/>
    <col min="2839" max="2839" width="0" hidden="1" customWidth="1"/>
    <col min="2840" max="2841" width="18.5703125" customWidth="1"/>
    <col min="2842" max="2843" width="0" hidden="1" customWidth="1"/>
    <col min="2844" max="2844" width="0.140625" customWidth="1"/>
    <col min="2845" max="3072" width="9.140625" customWidth="1"/>
    <col min="3073" max="3073" width="1.5703125" customWidth="1"/>
    <col min="3074" max="3085" width="0" hidden="1" customWidth="1"/>
    <col min="3086" max="3086" width="49.5703125" customWidth="1"/>
    <col min="3087" max="3087" width="6.85546875" customWidth="1"/>
    <col min="3088" max="3088" width="5.7109375" customWidth="1"/>
    <col min="3089" max="3089" width="0" hidden="1" customWidth="1"/>
    <col min="3090" max="3090" width="18.42578125" customWidth="1"/>
    <col min="3091" max="3091" width="6" customWidth="1"/>
    <col min="3092" max="3093" width="0" hidden="1" customWidth="1"/>
    <col min="3094" max="3094" width="18.5703125" customWidth="1"/>
    <col min="3095" max="3095" width="0" hidden="1" customWidth="1"/>
    <col min="3096" max="3097" width="18.5703125" customWidth="1"/>
    <col min="3098" max="3099" width="0" hidden="1" customWidth="1"/>
    <col min="3100" max="3100" width="0.140625" customWidth="1"/>
    <col min="3101" max="3328" width="9.140625" customWidth="1"/>
    <col min="3329" max="3329" width="1.5703125" customWidth="1"/>
    <col min="3330" max="3341" width="0" hidden="1" customWidth="1"/>
    <col min="3342" max="3342" width="49.5703125" customWidth="1"/>
    <col min="3343" max="3343" width="6.85546875" customWidth="1"/>
    <col min="3344" max="3344" width="5.7109375" customWidth="1"/>
    <col min="3345" max="3345" width="0" hidden="1" customWidth="1"/>
    <col min="3346" max="3346" width="18.42578125" customWidth="1"/>
    <col min="3347" max="3347" width="6" customWidth="1"/>
    <col min="3348" max="3349" width="0" hidden="1" customWidth="1"/>
    <col min="3350" max="3350" width="18.5703125" customWidth="1"/>
    <col min="3351" max="3351" width="0" hidden="1" customWidth="1"/>
    <col min="3352" max="3353" width="18.5703125" customWidth="1"/>
    <col min="3354" max="3355" width="0" hidden="1" customWidth="1"/>
    <col min="3356" max="3356" width="0.140625" customWidth="1"/>
    <col min="3357" max="3584" width="9.140625" customWidth="1"/>
    <col min="3585" max="3585" width="1.5703125" customWidth="1"/>
    <col min="3586" max="3597" width="0" hidden="1" customWidth="1"/>
    <col min="3598" max="3598" width="49.5703125" customWidth="1"/>
    <col min="3599" max="3599" width="6.85546875" customWidth="1"/>
    <col min="3600" max="3600" width="5.7109375" customWidth="1"/>
    <col min="3601" max="3601" width="0" hidden="1" customWidth="1"/>
    <col min="3602" max="3602" width="18.42578125" customWidth="1"/>
    <col min="3603" max="3603" width="6" customWidth="1"/>
    <col min="3604" max="3605" width="0" hidden="1" customWidth="1"/>
    <col min="3606" max="3606" width="18.5703125" customWidth="1"/>
    <col min="3607" max="3607" width="0" hidden="1" customWidth="1"/>
    <col min="3608" max="3609" width="18.5703125" customWidth="1"/>
    <col min="3610" max="3611" width="0" hidden="1" customWidth="1"/>
    <col min="3612" max="3612" width="0.140625" customWidth="1"/>
    <col min="3613" max="3840" width="9.140625" customWidth="1"/>
    <col min="3841" max="3841" width="1.5703125" customWidth="1"/>
    <col min="3842" max="3853" width="0" hidden="1" customWidth="1"/>
    <col min="3854" max="3854" width="49.5703125" customWidth="1"/>
    <col min="3855" max="3855" width="6.85546875" customWidth="1"/>
    <col min="3856" max="3856" width="5.7109375" customWidth="1"/>
    <col min="3857" max="3857" width="0" hidden="1" customWidth="1"/>
    <col min="3858" max="3858" width="18.42578125" customWidth="1"/>
    <col min="3859" max="3859" width="6" customWidth="1"/>
    <col min="3860" max="3861" width="0" hidden="1" customWidth="1"/>
    <col min="3862" max="3862" width="18.5703125" customWidth="1"/>
    <col min="3863" max="3863" width="0" hidden="1" customWidth="1"/>
    <col min="3864" max="3865" width="18.5703125" customWidth="1"/>
    <col min="3866" max="3867" width="0" hidden="1" customWidth="1"/>
    <col min="3868" max="3868" width="0.140625" customWidth="1"/>
    <col min="3869" max="4096" width="9.140625" customWidth="1"/>
    <col min="4097" max="4097" width="1.5703125" customWidth="1"/>
    <col min="4098" max="4109" width="0" hidden="1" customWidth="1"/>
    <col min="4110" max="4110" width="49.5703125" customWidth="1"/>
    <col min="4111" max="4111" width="6.85546875" customWidth="1"/>
    <col min="4112" max="4112" width="5.7109375" customWidth="1"/>
    <col min="4113" max="4113" width="0" hidden="1" customWidth="1"/>
    <col min="4114" max="4114" width="18.42578125" customWidth="1"/>
    <col min="4115" max="4115" width="6" customWidth="1"/>
    <col min="4116" max="4117" width="0" hidden="1" customWidth="1"/>
    <col min="4118" max="4118" width="18.5703125" customWidth="1"/>
    <col min="4119" max="4119" width="0" hidden="1" customWidth="1"/>
    <col min="4120" max="4121" width="18.5703125" customWidth="1"/>
    <col min="4122" max="4123" width="0" hidden="1" customWidth="1"/>
    <col min="4124" max="4124" width="0.140625" customWidth="1"/>
    <col min="4125" max="4352" width="9.140625" customWidth="1"/>
    <col min="4353" max="4353" width="1.5703125" customWidth="1"/>
    <col min="4354" max="4365" width="0" hidden="1" customWidth="1"/>
    <col min="4366" max="4366" width="49.5703125" customWidth="1"/>
    <col min="4367" max="4367" width="6.85546875" customWidth="1"/>
    <col min="4368" max="4368" width="5.7109375" customWidth="1"/>
    <col min="4369" max="4369" width="0" hidden="1" customWidth="1"/>
    <col min="4370" max="4370" width="18.42578125" customWidth="1"/>
    <col min="4371" max="4371" width="6" customWidth="1"/>
    <col min="4372" max="4373" width="0" hidden="1" customWidth="1"/>
    <col min="4374" max="4374" width="18.5703125" customWidth="1"/>
    <col min="4375" max="4375" width="0" hidden="1" customWidth="1"/>
    <col min="4376" max="4377" width="18.5703125" customWidth="1"/>
    <col min="4378" max="4379" width="0" hidden="1" customWidth="1"/>
    <col min="4380" max="4380" width="0.140625" customWidth="1"/>
    <col min="4381" max="4608" width="9.140625" customWidth="1"/>
    <col min="4609" max="4609" width="1.5703125" customWidth="1"/>
    <col min="4610" max="4621" width="0" hidden="1" customWidth="1"/>
    <col min="4622" max="4622" width="49.5703125" customWidth="1"/>
    <col min="4623" max="4623" width="6.85546875" customWidth="1"/>
    <col min="4624" max="4624" width="5.7109375" customWidth="1"/>
    <col min="4625" max="4625" width="0" hidden="1" customWidth="1"/>
    <col min="4626" max="4626" width="18.42578125" customWidth="1"/>
    <col min="4627" max="4627" width="6" customWidth="1"/>
    <col min="4628" max="4629" width="0" hidden="1" customWidth="1"/>
    <col min="4630" max="4630" width="18.5703125" customWidth="1"/>
    <col min="4631" max="4631" width="0" hidden="1" customWidth="1"/>
    <col min="4632" max="4633" width="18.5703125" customWidth="1"/>
    <col min="4634" max="4635" width="0" hidden="1" customWidth="1"/>
    <col min="4636" max="4636" width="0.140625" customWidth="1"/>
    <col min="4637" max="4864" width="9.140625" customWidth="1"/>
    <col min="4865" max="4865" width="1.5703125" customWidth="1"/>
    <col min="4866" max="4877" width="0" hidden="1" customWidth="1"/>
    <col min="4878" max="4878" width="49.5703125" customWidth="1"/>
    <col min="4879" max="4879" width="6.85546875" customWidth="1"/>
    <col min="4880" max="4880" width="5.7109375" customWidth="1"/>
    <col min="4881" max="4881" width="0" hidden="1" customWidth="1"/>
    <col min="4882" max="4882" width="18.42578125" customWidth="1"/>
    <col min="4883" max="4883" width="6" customWidth="1"/>
    <col min="4884" max="4885" width="0" hidden="1" customWidth="1"/>
    <col min="4886" max="4886" width="18.5703125" customWidth="1"/>
    <col min="4887" max="4887" width="0" hidden="1" customWidth="1"/>
    <col min="4888" max="4889" width="18.5703125" customWidth="1"/>
    <col min="4890" max="4891" width="0" hidden="1" customWidth="1"/>
    <col min="4892" max="4892" width="0.140625" customWidth="1"/>
    <col min="4893" max="5120" width="9.140625" customWidth="1"/>
    <col min="5121" max="5121" width="1.5703125" customWidth="1"/>
    <col min="5122" max="5133" width="0" hidden="1" customWidth="1"/>
    <col min="5134" max="5134" width="49.5703125" customWidth="1"/>
    <col min="5135" max="5135" width="6.85546875" customWidth="1"/>
    <col min="5136" max="5136" width="5.7109375" customWidth="1"/>
    <col min="5137" max="5137" width="0" hidden="1" customWidth="1"/>
    <col min="5138" max="5138" width="18.42578125" customWidth="1"/>
    <col min="5139" max="5139" width="6" customWidth="1"/>
    <col min="5140" max="5141" width="0" hidden="1" customWidth="1"/>
    <col min="5142" max="5142" width="18.5703125" customWidth="1"/>
    <col min="5143" max="5143" width="0" hidden="1" customWidth="1"/>
    <col min="5144" max="5145" width="18.5703125" customWidth="1"/>
    <col min="5146" max="5147" width="0" hidden="1" customWidth="1"/>
    <col min="5148" max="5148" width="0.140625" customWidth="1"/>
    <col min="5149" max="5376" width="9.140625" customWidth="1"/>
    <col min="5377" max="5377" width="1.5703125" customWidth="1"/>
    <col min="5378" max="5389" width="0" hidden="1" customWidth="1"/>
    <col min="5390" max="5390" width="49.5703125" customWidth="1"/>
    <col min="5391" max="5391" width="6.85546875" customWidth="1"/>
    <col min="5392" max="5392" width="5.7109375" customWidth="1"/>
    <col min="5393" max="5393" width="0" hidden="1" customWidth="1"/>
    <col min="5394" max="5394" width="18.42578125" customWidth="1"/>
    <col min="5395" max="5395" width="6" customWidth="1"/>
    <col min="5396" max="5397" width="0" hidden="1" customWidth="1"/>
    <col min="5398" max="5398" width="18.5703125" customWidth="1"/>
    <col min="5399" max="5399" width="0" hidden="1" customWidth="1"/>
    <col min="5400" max="5401" width="18.5703125" customWidth="1"/>
    <col min="5402" max="5403" width="0" hidden="1" customWidth="1"/>
    <col min="5404" max="5404" width="0.140625" customWidth="1"/>
    <col min="5405" max="5632" width="9.140625" customWidth="1"/>
    <col min="5633" max="5633" width="1.5703125" customWidth="1"/>
    <col min="5634" max="5645" width="0" hidden="1" customWidth="1"/>
    <col min="5646" max="5646" width="49.5703125" customWidth="1"/>
    <col min="5647" max="5647" width="6.85546875" customWidth="1"/>
    <col min="5648" max="5648" width="5.7109375" customWidth="1"/>
    <col min="5649" max="5649" width="0" hidden="1" customWidth="1"/>
    <col min="5650" max="5650" width="18.42578125" customWidth="1"/>
    <col min="5651" max="5651" width="6" customWidth="1"/>
    <col min="5652" max="5653" width="0" hidden="1" customWidth="1"/>
    <col min="5654" max="5654" width="18.5703125" customWidth="1"/>
    <col min="5655" max="5655" width="0" hidden="1" customWidth="1"/>
    <col min="5656" max="5657" width="18.5703125" customWidth="1"/>
    <col min="5658" max="5659" width="0" hidden="1" customWidth="1"/>
    <col min="5660" max="5660" width="0.140625" customWidth="1"/>
    <col min="5661" max="5888" width="9.140625" customWidth="1"/>
    <col min="5889" max="5889" width="1.5703125" customWidth="1"/>
    <col min="5890" max="5901" width="0" hidden="1" customWidth="1"/>
    <col min="5902" max="5902" width="49.5703125" customWidth="1"/>
    <col min="5903" max="5903" width="6.85546875" customWidth="1"/>
    <col min="5904" max="5904" width="5.7109375" customWidth="1"/>
    <col min="5905" max="5905" width="0" hidden="1" customWidth="1"/>
    <col min="5906" max="5906" width="18.42578125" customWidth="1"/>
    <col min="5907" max="5907" width="6" customWidth="1"/>
    <col min="5908" max="5909" width="0" hidden="1" customWidth="1"/>
    <col min="5910" max="5910" width="18.5703125" customWidth="1"/>
    <col min="5911" max="5911" width="0" hidden="1" customWidth="1"/>
    <col min="5912" max="5913" width="18.5703125" customWidth="1"/>
    <col min="5914" max="5915" width="0" hidden="1" customWidth="1"/>
    <col min="5916" max="5916" width="0.140625" customWidth="1"/>
    <col min="5917" max="6144" width="9.140625" customWidth="1"/>
    <col min="6145" max="6145" width="1.5703125" customWidth="1"/>
    <col min="6146" max="6157" width="0" hidden="1" customWidth="1"/>
    <col min="6158" max="6158" width="49.5703125" customWidth="1"/>
    <col min="6159" max="6159" width="6.85546875" customWidth="1"/>
    <col min="6160" max="6160" width="5.7109375" customWidth="1"/>
    <col min="6161" max="6161" width="0" hidden="1" customWidth="1"/>
    <col min="6162" max="6162" width="18.42578125" customWidth="1"/>
    <col min="6163" max="6163" width="6" customWidth="1"/>
    <col min="6164" max="6165" width="0" hidden="1" customWidth="1"/>
    <col min="6166" max="6166" width="18.5703125" customWidth="1"/>
    <col min="6167" max="6167" width="0" hidden="1" customWidth="1"/>
    <col min="6168" max="6169" width="18.5703125" customWidth="1"/>
    <col min="6170" max="6171" width="0" hidden="1" customWidth="1"/>
    <col min="6172" max="6172" width="0.140625" customWidth="1"/>
    <col min="6173" max="6400" width="9.140625" customWidth="1"/>
    <col min="6401" max="6401" width="1.5703125" customWidth="1"/>
    <col min="6402" max="6413" width="0" hidden="1" customWidth="1"/>
    <col min="6414" max="6414" width="49.5703125" customWidth="1"/>
    <col min="6415" max="6415" width="6.85546875" customWidth="1"/>
    <col min="6416" max="6416" width="5.7109375" customWidth="1"/>
    <col min="6417" max="6417" width="0" hidden="1" customWidth="1"/>
    <col min="6418" max="6418" width="18.42578125" customWidth="1"/>
    <col min="6419" max="6419" width="6" customWidth="1"/>
    <col min="6420" max="6421" width="0" hidden="1" customWidth="1"/>
    <col min="6422" max="6422" width="18.5703125" customWidth="1"/>
    <col min="6423" max="6423" width="0" hidden="1" customWidth="1"/>
    <col min="6424" max="6425" width="18.5703125" customWidth="1"/>
    <col min="6426" max="6427" width="0" hidden="1" customWidth="1"/>
    <col min="6428" max="6428" width="0.140625" customWidth="1"/>
    <col min="6429" max="6656" width="9.140625" customWidth="1"/>
    <col min="6657" max="6657" width="1.5703125" customWidth="1"/>
    <col min="6658" max="6669" width="0" hidden="1" customWidth="1"/>
    <col min="6670" max="6670" width="49.5703125" customWidth="1"/>
    <col min="6671" max="6671" width="6.85546875" customWidth="1"/>
    <col min="6672" max="6672" width="5.7109375" customWidth="1"/>
    <col min="6673" max="6673" width="0" hidden="1" customWidth="1"/>
    <col min="6674" max="6674" width="18.42578125" customWidth="1"/>
    <col min="6675" max="6675" width="6" customWidth="1"/>
    <col min="6676" max="6677" width="0" hidden="1" customWidth="1"/>
    <col min="6678" max="6678" width="18.5703125" customWidth="1"/>
    <col min="6679" max="6679" width="0" hidden="1" customWidth="1"/>
    <col min="6680" max="6681" width="18.5703125" customWidth="1"/>
    <col min="6682" max="6683" width="0" hidden="1" customWidth="1"/>
    <col min="6684" max="6684" width="0.140625" customWidth="1"/>
    <col min="6685" max="6912" width="9.140625" customWidth="1"/>
    <col min="6913" max="6913" width="1.5703125" customWidth="1"/>
    <col min="6914" max="6925" width="0" hidden="1" customWidth="1"/>
    <col min="6926" max="6926" width="49.5703125" customWidth="1"/>
    <col min="6927" max="6927" width="6.85546875" customWidth="1"/>
    <col min="6928" max="6928" width="5.7109375" customWidth="1"/>
    <col min="6929" max="6929" width="0" hidden="1" customWidth="1"/>
    <col min="6930" max="6930" width="18.42578125" customWidth="1"/>
    <col min="6931" max="6931" width="6" customWidth="1"/>
    <col min="6932" max="6933" width="0" hidden="1" customWidth="1"/>
    <col min="6934" max="6934" width="18.5703125" customWidth="1"/>
    <col min="6935" max="6935" width="0" hidden="1" customWidth="1"/>
    <col min="6936" max="6937" width="18.5703125" customWidth="1"/>
    <col min="6938" max="6939" width="0" hidden="1" customWidth="1"/>
    <col min="6940" max="6940" width="0.140625" customWidth="1"/>
    <col min="6941" max="7168" width="9.140625" customWidth="1"/>
    <col min="7169" max="7169" width="1.5703125" customWidth="1"/>
    <col min="7170" max="7181" width="0" hidden="1" customWidth="1"/>
    <col min="7182" max="7182" width="49.5703125" customWidth="1"/>
    <col min="7183" max="7183" width="6.85546875" customWidth="1"/>
    <col min="7184" max="7184" width="5.7109375" customWidth="1"/>
    <col min="7185" max="7185" width="0" hidden="1" customWidth="1"/>
    <col min="7186" max="7186" width="18.42578125" customWidth="1"/>
    <col min="7187" max="7187" width="6" customWidth="1"/>
    <col min="7188" max="7189" width="0" hidden="1" customWidth="1"/>
    <col min="7190" max="7190" width="18.5703125" customWidth="1"/>
    <col min="7191" max="7191" width="0" hidden="1" customWidth="1"/>
    <col min="7192" max="7193" width="18.5703125" customWidth="1"/>
    <col min="7194" max="7195" width="0" hidden="1" customWidth="1"/>
    <col min="7196" max="7196" width="0.140625" customWidth="1"/>
    <col min="7197" max="7424" width="9.140625" customWidth="1"/>
    <col min="7425" max="7425" width="1.5703125" customWidth="1"/>
    <col min="7426" max="7437" width="0" hidden="1" customWidth="1"/>
    <col min="7438" max="7438" width="49.5703125" customWidth="1"/>
    <col min="7439" max="7439" width="6.85546875" customWidth="1"/>
    <col min="7440" max="7440" width="5.7109375" customWidth="1"/>
    <col min="7441" max="7441" width="0" hidden="1" customWidth="1"/>
    <col min="7442" max="7442" width="18.42578125" customWidth="1"/>
    <col min="7443" max="7443" width="6" customWidth="1"/>
    <col min="7444" max="7445" width="0" hidden="1" customWidth="1"/>
    <col min="7446" max="7446" width="18.5703125" customWidth="1"/>
    <col min="7447" max="7447" width="0" hidden="1" customWidth="1"/>
    <col min="7448" max="7449" width="18.5703125" customWidth="1"/>
    <col min="7450" max="7451" width="0" hidden="1" customWidth="1"/>
    <col min="7452" max="7452" width="0.140625" customWidth="1"/>
    <col min="7453" max="7680" width="9.140625" customWidth="1"/>
    <col min="7681" max="7681" width="1.5703125" customWidth="1"/>
    <col min="7682" max="7693" width="0" hidden="1" customWidth="1"/>
    <col min="7694" max="7694" width="49.5703125" customWidth="1"/>
    <col min="7695" max="7695" width="6.85546875" customWidth="1"/>
    <col min="7696" max="7696" width="5.7109375" customWidth="1"/>
    <col min="7697" max="7697" width="0" hidden="1" customWidth="1"/>
    <col min="7698" max="7698" width="18.42578125" customWidth="1"/>
    <col min="7699" max="7699" width="6" customWidth="1"/>
    <col min="7700" max="7701" width="0" hidden="1" customWidth="1"/>
    <col min="7702" max="7702" width="18.5703125" customWidth="1"/>
    <col min="7703" max="7703" width="0" hidden="1" customWidth="1"/>
    <col min="7704" max="7705" width="18.5703125" customWidth="1"/>
    <col min="7706" max="7707" width="0" hidden="1" customWidth="1"/>
    <col min="7708" max="7708" width="0.140625" customWidth="1"/>
    <col min="7709" max="7936" width="9.140625" customWidth="1"/>
    <col min="7937" max="7937" width="1.5703125" customWidth="1"/>
    <col min="7938" max="7949" width="0" hidden="1" customWidth="1"/>
    <col min="7950" max="7950" width="49.5703125" customWidth="1"/>
    <col min="7951" max="7951" width="6.85546875" customWidth="1"/>
    <col min="7952" max="7952" width="5.7109375" customWidth="1"/>
    <col min="7953" max="7953" width="0" hidden="1" customWidth="1"/>
    <col min="7954" max="7954" width="18.42578125" customWidth="1"/>
    <col min="7955" max="7955" width="6" customWidth="1"/>
    <col min="7956" max="7957" width="0" hidden="1" customWidth="1"/>
    <col min="7958" max="7958" width="18.5703125" customWidth="1"/>
    <col min="7959" max="7959" width="0" hidden="1" customWidth="1"/>
    <col min="7960" max="7961" width="18.5703125" customWidth="1"/>
    <col min="7962" max="7963" width="0" hidden="1" customWidth="1"/>
    <col min="7964" max="7964" width="0.140625" customWidth="1"/>
    <col min="7965" max="8192" width="9.140625" customWidth="1"/>
    <col min="8193" max="8193" width="1.5703125" customWidth="1"/>
    <col min="8194" max="8205" width="0" hidden="1" customWidth="1"/>
    <col min="8206" max="8206" width="49.5703125" customWidth="1"/>
    <col min="8207" max="8207" width="6.85546875" customWidth="1"/>
    <col min="8208" max="8208" width="5.7109375" customWidth="1"/>
    <col min="8209" max="8209" width="0" hidden="1" customWidth="1"/>
    <col min="8210" max="8210" width="18.42578125" customWidth="1"/>
    <col min="8211" max="8211" width="6" customWidth="1"/>
    <col min="8212" max="8213" width="0" hidden="1" customWidth="1"/>
    <col min="8214" max="8214" width="18.5703125" customWidth="1"/>
    <col min="8215" max="8215" width="0" hidden="1" customWidth="1"/>
    <col min="8216" max="8217" width="18.5703125" customWidth="1"/>
    <col min="8218" max="8219" width="0" hidden="1" customWidth="1"/>
    <col min="8220" max="8220" width="0.140625" customWidth="1"/>
    <col min="8221" max="8448" width="9.140625" customWidth="1"/>
    <col min="8449" max="8449" width="1.5703125" customWidth="1"/>
    <col min="8450" max="8461" width="0" hidden="1" customWidth="1"/>
    <col min="8462" max="8462" width="49.5703125" customWidth="1"/>
    <col min="8463" max="8463" width="6.85546875" customWidth="1"/>
    <col min="8464" max="8464" width="5.7109375" customWidth="1"/>
    <col min="8465" max="8465" width="0" hidden="1" customWidth="1"/>
    <col min="8466" max="8466" width="18.42578125" customWidth="1"/>
    <col min="8467" max="8467" width="6" customWidth="1"/>
    <col min="8468" max="8469" width="0" hidden="1" customWidth="1"/>
    <col min="8470" max="8470" width="18.5703125" customWidth="1"/>
    <col min="8471" max="8471" width="0" hidden="1" customWidth="1"/>
    <col min="8472" max="8473" width="18.5703125" customWidth="1"/>
    <col min="8474" max="8475" width="0" hidden="1" customWidth="1"/>
    <col min="8476" max="8476" width="0.140625" customWidth="1"/>
    <col min="8477" max="8704" width="9.140625" customWidth="1"/>
    <col min="8705" max="8705" width="1.5703125" customWidth="1"/>
    <col min="8706" max="8717" width="0" hidden="1" customWidth="1"/>
    <col min="8718" max="8718" width="49.5703125" customWidth="1"/>
    <col min="8719" max="8719" width="6.85546875" customWidth="1"/>
    <col min="8720" max="8720" width="5.7109375" customWidth="1"/>
    <col min="8721" max="8721" width="0" hidden="1" customWidth="1"/>
    <col min="8722" max="8722" width="18.42578125" customWidth="1"/>
    <col min="8723" max="8723" width="6" customWidth="1"/>
    <col min="8724" max="8725" width="0" hidden="1" customWidth="1"/>
    <col min="8726" max="8726" width="18.5703125" customWidth="1"/>
    <col min="8727" max="8727" width="0" hidden="1" customWidth="1"/>
    <col min="8728" max="8729" width="18.5703125" customWidth="1"/>
    <col min="8730" max="8731" width="0" hidden="1" customWidth="1"/>
    <col min="8732" max="8732" width="0.140625" customWidth="1"/>
    <col min="8733" max="8960" width="9.140625" customWidth="1"/>
    <col min="8961" max="8961" width="1.5703125" customWidth="1"/>
    <col min="8962" max="8973" width="0" hidden="1" customWidth="1"/>
    <col min="8974" max="8974" width="49.5703125" customWidth="1"/>
    <col min="8975" max="8975" width="6.85546875" customWidth="1"/>
    <col min="8976" max="8976" width="5.7109375" customWidth="1"/>
    <col min="8977" max="8977" width="0" hidden="1" customWidth="1"/>
    <col min="8978" max="8978" width="18.42578125" customWidth="1"/>
    <col min="8979" max="8979" width="6" customWidth="1"/>
    <col min="8980" max="8981" width="0" hidden="1" customWidth="1"/>
    <col min="8982" max="8982" width="18.5703125" customWidth="1"/>
    <col min="8983" max="8983" width="0" hidden="1" customWidth="1"/>
    <col min="8984" max="8985" width="18.5703125" customWidth="1"/>
    <col min="8986" max="8987" width="0" hidden="1" customWidth="1"/>
    <col min="8988" max="8988" width="0.140625" customWidth="1"/>
    <col min="8989" max="9216" width="9.140625" customWidth="1"/>
    <col min="9217" max="9217" width="1.5703125" customWidth="1"/>
    <col min="9218" max="9229" width="0" hidden="1" customWidth="1"/>
    <col min="9230" max="9230" width="49.5703125" customWidth="1"/>
    <col min="9231" max="9231" width="6.85546875" customWidth="1"/>
    <col min="9232" max="9232" width="5.7109375" customWidth="1"/>
    <col min="9233" max="9233" width="0" hidden="1" customWidth="1"/>
    <col min="9234" max="9234" width="18.42578125" customWidth="1"/>
    <col min="9235" max="9235" width="6" customWidth="1"/>
    <col min="9236" max="9237" width="0" hidden="1" customWidth="1"/>
    <col min="9238" max="9238" width="18.5703125" customWidth="1"/>
    <col min="9239" max="9239" width="0" hidden="1" customWidth="1"/>
    <col min="9240" max="9241" width="18.5703125" customWidth="1"/>
    <col min="9242" max="9243" width="0" hidden="1" customWidth="1"/>
    <col min="9244" max="9244" width="0.140625" customWidth="1"/>
    <col min="9245" max="9472" width="9.140625" customWidth="1"/>
    <col min="9473" max="9473" width="1.5703125" customWidth="1"/>
    <col min="9474" max="9485" width="0" hidden="1" customWidth="1"/>
    <col min="9486" max="9486" width="49.5703125" customWidth="1"/>
    <col min="9487" max="9487" width="6.85546875" customWidth="1"/>
    <col min="9488" max="9488" width="5.7109375" customWidth="1"/>
    <col min="9489" max="9489" width="0" hidden="1" customWidth="1"/>
    <col min="9490" max="9490" width="18.42578125" customWidth="1"/>
    <col min="9491" max="9491" width="6" customWidth="1"/>
    <col min="9492" max="9493" width="0" hidden="1" customWidth="1"/>
    <col min="9494" max="9494" width="18.5703125" customWidth="1"/>
    <col min="9495" max="9495" width="0" hidden="1" customWidth="1"/>
    <col min="9496" max="9497" width="18.5703125" customWidth="1"/>
    <col min="9498" max="9499" width="0" hidden="1" customWidth="1"/>
    <col min="9500" max="9500" width="0.140625" customWidth="1"/>
    <col min="9501" max="9728" width="9.140625" customWidth="1"/>
    <col min="9729" max="9729" width="1.5703125" customWidth="1"/>
    <col min="9730" max="9741" width="0" hidden="1" customWidth="1"/>
    <col min="9742" max="9742" width="49.5703125" customWidth="1"/>
    <col min="9743" max="9743" width="6.85546875" customWidth="1"/>
    <col min="9744" max="9744" width="5.7109375" customWidth="1"/>
    <col min="9745" max="9745" width="0" hidden="1" customWidth="1"/>
    <col min="9746" max="9746" width="18.42578125" customWidth="1"/>
    <col min="9747" max="9747" width="6" customWidth="1"/>
    <col min="9748" max="9749" width="0" hidden="1" customWidth="1"/>
    <col min="9750" max="9750" width="18.5703125" customWidth="1"/>
    <col min="9751" max="9751" width="0" hidden="1" customWidth="1"/>
    <col min="9752" max="9753" width="18.5703125" customWidth="1"/>
    <col min="9754" max="9755" width="0" hidden="1" customWidth="1"/>
    <col min="9756" max="9756" width="0.140625" customWidth="1"/>
    <col min="9757" max="9984" width="9.140625" customWidth="1"/>
    <col min="9985" max="9985" width="1.5703125" customWidth="1"/>
    <col min="9986" max="9997" width="0" hidden="1" customWidth="1"/>
    <col min="9998" max="9998" width="49.5703125" customWidth="1"/>
    <col min="9999" max="9999" width="6.85546875" customWidth="1"/>
    <col min="10000" max="10000" width="5.7109375" customWidth="1"/>
    <col min="10001" max="10001" width="0" hidden="1" customWidth="1"/>
    <col min="10002" max="10002" width="18.42578125" customWidth="1"/>
    <col min="10003" max="10003" width="6" customWidth="1"/>
    <col min="10004" max="10005" width="0" hidden="1" customWidth="1"/>
    <col min="10006" max="10006" width="18.5703125" customWidth="1"/>
    <col min="10007" max="10007" width="0" hidden="1" customWidth="1"/>
    <col min="10008" max="10009" width="18.5703125" customWidth="1"/>
    <col min="10010" max="10011" width="0" hidden="1" customWidth="1"/>
    <col min="10012" max="10012" width="0.140625" customWidth="1"/>
    <col min="10013" max="10240" width="9.140625" customWidth="1"/>
    <col min="10241" max="10241" width="1.5703125" customWidth="1"/>
    <col min="10242" max="10253" width="0" hidden="1" customWidth="1"/>
    <col min="10254" max="10254" width="49.5703125" customWidth="1"/>
    <col min="10255" max="10255" width="6.85546875" customWidth="1"/>
    <col min="10256" max="10256" width="5.7109375" customWidth="1"/>
    <col min="10257" max="10257" width="0" hidden="1" customWidth="1"/>
    <col min="10258" max="10258" width="18.42578125" customWidth="1"/>
    <col min="10259" max="10259" width="6" customWidth="1"/>
    <col min="10260" max="10261" width="0" hidden="1" customWidth="1"/>
    <col min="10262" max="10262" width="18.5703125" customWidth="1"/>
    <col min="10263" max="10263" width="0" hidden="1" customWidth="1"/>
    <col min="10264" max="10265" width="18.5703125" customWidth="1"/>
    <col min="10266" max="10267" width="0" hidden="1" customWidth="1"/>
    <col min="10268" max="10268" width="0.140625" customWidth="1"/>
    <col min="10269" max="10496" width="9.140625" customWidth="1"/>
    <col min="10497" max="10497" width="1.5703125" customWidth="1"/>
    <col min="10498" max="10509" width="0" hidden="1" customWidth="1"/>
    <col min="10510" max="10510" width="49.5703125" customWidth="1"/>
    <col min="10511" max="10511" width="6.85546875" customWidth="1"/>
    <col min="10512" max="10512" width="5.7109375" customWidth="1"/>
    <col min="10513" max="10513" width="0" hidden="1" customWidth="1"/>
    <col min="10514" max="10514" width="18.42578125" customWidth="1"/>
    <col min="10515" max="10515" width="6" customWidth="1"/>
    <col min="10516" max="10517" width="0" hidden="1" customWidth="1"/>
    <col min="10518" max="10518" width="18.5703125" customWidth="1"/>
    <col min="10519" max="10519" width="0" hidden="1" customWidth="1"/>
    <col min="10520" max="10521" width="18.5703125" customWidth="1"/>
    <col min="10522" max="10523" width="0" hidden="1" customWidth="1"/>
    <col min="10524" max="10524" width="0.140625" customWidth="1"/>
    <col min="10525" max="10752" width="9.140625" customWidth="1"/>
    <col min="10753" max="10753" width="1.5703125" customWidth="1"/>
    <col min="10754" max="10765" width="0" hidden="1" customWidth="1"/>
    <col min="10766" max="10766" width="49.5703125" customWidth="1"/>
    <col min="10767" max="10767" width="6.85546875" customWidth="1"/>
    <col min="10768" max="10768" width="5.7109375" customWidth="1"/>
    <col min="10769" max="10769" width="0" hidden="1" customWidth="1"/>
    <col min="10770" max="10770" width="18.42578125" customWidth="1"/>
    <col min="10771" max="10771" width="6" customWidth="1"/>
    <col min="10772" max="10773" width="0" hidden="1" customWidth="1"/>
    <col min="10774" max="10774" width="18.5703125" customWidth="1"/>
    <col min="10775" max="10775" width="0" hidden="1" customWidth="1"/>
    <col min="10776" max="10777" width="18.5703125" customWidth="1"/>
    <col min="10778" max="10779" width="0" hidden="1" customWidth="1"/>
    <col min="10780" max="10780" width="0.140625" customWidth="1"/>
    <col min="10781" max="11008" width="9.140625" customWidth="1"/>
    <col min="11009" max="11009" width="1.5703125" customWidth="1"/>
    <col min="11010" max="11021" width="0" hidden="1" customWidth="1"/>
    <col min="11022" max="11022" width="49.5703125" customWidth="1"/>
    <col min="11023" max="11023" width="6.85546875" customWidth="1"/>
    <col min="11024" max="11024" width="5.7109375" customWidth="1"/>
    <col min="11025" max="11025" width="0" hidden="1" customWidth="1"/>
    <col min="11026" max="11026" width="18.42578125" customWidth="1"/>
    <col min="11027" max="11027" width="6" customWidth="1"/>
    <col min="11028" max="11029" width="0" hidden="1" customWidth="1"/>
    <col min="11030" max="11030" width="18.5703125" customWidth="1"/>
    <col min="11031" max="11031" width="0" hidden="1" customWidth="1"/>
    <col min="11032" max="11033" width="18.5703125" customWidth="1"/>
    <col min="11034" max="11035" width="0" hidden="1" customWidth="1"/>
    <col min="11036" max="11036" width="0.140625" customWidth="1"/>
    <col min="11037" max="11264" width="9.140625" customWidth="1"/>
    <col min="11265" max="11265" width="1.5703125" customWidth="1"/>
    <col min="11266" max="11277" width="0" hidden="1" customWidth="1"/>
    <col min="11278" max="11278" width="49.5703125" customWidth="1"/>
    <col min="11279" max="11279" width="6.85546875" customWidth="1"/>
    <col min="11280" max="11280" width="5.7109375" customWidth="1"/>
    <col min="11281" max="11281" width="0" hidden="1" customWidth="1"/>
    <col min="11282" max="11282" width="18.42578125" customWidth="1"/>
    <col min="11283" max="11283" width="6" customWidth="1"/>
    <col min="11284" max="11285" width="0" hidden="1" customWidth="1"/>
    <col min="11286" max="11286" width="18.5703125" customWidth="1"/>
    <col min="11287" max="11287" width="0" hidden="1" customWidth="1"/>
    <col min="11288" max="11289" width="18.5703125" customWidth="1"/>
    <col min="11290" max="11291" width="0" hidden="1" customWidth="1"/>
    <col min="11292" max="11292" width="0.140625" customWidth="1"/>
    <col min="11293" max="11520" width="9.140625" customWidth="1"/>
    <col min="11521" max="11521" width="1.5703125" customWidth="1"/>
    <col min="11522" max="11533" width="0" hidden="1" customWidth="1"/>
    <col min="11534" max="11534" width="49.5703125" customWidth="1"/>
    <col min="11535" max="11535" width="6.85546875" customWidth="1"/>
    <col min="11536" max="11536" width="5.7109375" customWidth="1"/>
    <col min="11537" max="11537" width="0" hidden="1" customWidth="1"/>
    <col min="11538" max="11538" width="18.42578125" customWidth="1"/>
    <col min="11539" max="11539" width="6" customWidth="1"/>
    <col min="11540" max="11541" width="0" hidden="1" customWidth="1"/>
    <col min="11542" max="11542" width="18.5703125" customWidth="1"/>
    <col min="11543" max="11543" width="0" hidden="1" customWidth="1"/>
    <col min="11544" max="11545" width="18.5703125" customWidth="1"/>
    <col min="11546" max="11547" width="0" hidden="1" customWidth="1"/>
    <col min="11548" max="11548" width="0.140625" customWidth="1"/>
    <col min="11549" max="11776" width="9.140625" customWidth="1"/>
    <col min="11777" max="11777" width="1.5703125" customWidth="1"/>
    <col min="11778" max="11789" width="0" hidden="1" customWidth="1"/>
    <col min="11790" max="11790" width="49.5703125" customWidth="1"/>
    <col min="11791" max="11791" width="6.85546875" customWidth="1"/>
    <col min="11792" max="11792" width="5.7109375" customWidth="1"/>
    <col min="11793" max="11793" width="0" hidden="1" customWidth="1"/>
    <col min="11794" max="11794" width="18.42578125" customWidth="1"/>
    <col min="11795" max="11795" width="6" customWidth="1"/>
    <col min="11796" max="11797" width="0" hidden="1" customWidth="1"/>
    <col min="11798" max="11798" width="18.5703125" customWidth="1"/>
    <col min="11799" max="11799" width="0" hidden="1" customWidth="1"/>
    <col min="11800" max="11801" width="18.5703125" customWidth="1"/>
    <col min="11802" max="11803" width="0" hidden="1" customWidth="1"/>
    <col min="11804" max="11804" width="0.140625" customWidth="1"/>
    <col min="11805" max="12032" width="9.140625" customWidth="1"/>
    <col min="12033" max="12033" width="1.5703125" customWidth="1"/>
    <col min="12034" max="12045" width="0" hidden="1" customWidth="1"/>
    <col min="12046" max="12046" width="49.5703125" customWidth="1"/>
    <col min="12047" max="12047" width="6.85546875" customWidth="1"/>
    <col min="12048" max="12048" width="5.7109375" customWidth="1"/>
    <col min="12049" max="12049" width="0" hidden="1" customWidth="1"/>
    <col min="12050" max="12050" width="18.42578125" customWidth="1"/>
    <col min="12051" max="12051" width="6" customWidth="1"/>
    <col min="12052" max="12053" width="0" hidden="1" customWidth="1"/>
    <col min="12054" max="12054" width="18.5703125" customWidth="1"/>
    <col min="12055" max="12055" width="0" hidden="1" customWidth="1"/>
    <col min="12056" max="12057" width="18.5703125" customWidth="1"/>
    <col min="12058" max="12059" width="0" hidden="1" customWidth="1"/>
    <col min="12060" max="12060" width="0.140625" customWidth="1"/>
    <col min="12061" max="12288" width="9.140625" customWidth="1"/>
    <col min="12289" max="12289" width="1.5703125" customWidth="1"/>
    <col min="12290" max="12301" width="0" hidden="1" customWidth="1"/>
    <col min="12302" max="12302" width="49.5703125" customWidth="1"/>
    <col min="12303" max="12303" width="6.85546875" customWidth="1"/>
    <col min="12304" max="12304" width="5.7109375" customWidth="1"/>
    <col min="12305" max="12305" width="0" hidden="1" customWidth="1"/>
    <col min="12306" max="12306" width="18.42578125" customWidth="1"/>
    <col min="12307" max="12307" width="6" customWidth="1"/>
    <col min="12308" max="12309" width="0" hidden="1" customWidth="1"/>
    <col min="12310" max="12310" width="18.5703125" customWidth="1"/>
    <col min="12311" max="12311" width="0" hidden="1" customWidth="1"/>
    <col min="12312" max="12313" width="18.5703125" customWidth="1"/>
    <col min="12314" max="12315" width="0" hidden="1" customWidth="1"/>
    <col min="12316" max="12316" width="0.140625" customWidth="1"/>
    <col min="12317" max="12544" width="9.140625" customWidth="1"/>
    <col min="12545" max="12545" width="1.5703125" customWidth="1"/>
    <col min="12546" max="12557" width="0" hidden="1" customWidth="1"/>
    <col min="12558" max="12558" width="49.5703125" customWidth="1"/>
    <col min="12559" max="12559" width="6.85546875" customWidth="1"/>
    <col min="12560" max="12560" width="5.7109375" customWidth="1"/>
    <col min="12561" max="12561" width="0" hidden="1" customWidth="1"/>
    <col min="12562" max="12562" width="18.42578125" customWidth="1"/>
    <col min="12563" max="12563" width="6" customWidth="1"/>
    <col min="12564" max="12565" width="0" hidden="1" customWidth="1"/>
    <col min="12566" max="12566" width="18.5703125" customWidth="1"/>
    <col min="12567" max="12567" width="0" hidden="1" customWidth="1"/>
    <col min="12568" max="12569" width="18.5703125" customWidth="1"/>
    <col min="12570" max="12571" width="0" hidden="1" customWidth="1"/>
    <col min="12572" max="12572" width="0.140625" customWidth="1"/>
    <col min="12573" max="12800" width="9.140625" customWidth="1"/>
    <col min="12801" max="12801" width="1.5703125" customWidth="1"/>
    <col min="12802" max="12813" width="0" hidden="1" customWidth="1"/>
    <col min="12814" max="12814" width="49.5703125" customWidth="1"/>
    <col min="12815" max="12815" width="6.85546875" customWidth="1"/>
    <col min="12816" max="12816" width="5.7109375" customWidth="1"/>
    <col min="12817" max="12817" width="0" hidden="1" customWidth="1"/>
    <col min="12818" max="12818" width="18.42578125" customWidth="1"/>
    <col min="12819" max="12819" width="6" customWidth="1"/>
    <col min="12820" max="12821" width="0" hidden="1" customWidth="1"/>
    <col min="12822" max="12822" width="18.5703125" customWidth="1"/>
    <col min="12823" max="12823" width="0" hidden="1" customWidth="1"/>
    <col min="12824" max="12825" width="18.5703125" customWidth="1"/>
    <col min="12826" max="12827" width="0" hidden="1" customWidth="1"/>
    <col min="12828" max="12828" width="0.140625" customWidth="1"/>
    <col min="12829" max="13056" width="9.140625" customWidth="1"/>
    <col min="13057" max="13057" width="1.5703125" customWidth="1"/>
    <col min="13058" max="13069" width="0" hidden="1" customWidth="1"/>
    <col min="13070" max="13070" width="49.5703125" customWidth="1"/>
    <col min="13071" max="13071" width="6.85546875" customWidth="1"/>
    <col min="13072" max="13072" width="5.7109375" customWidth="1"/>
    <col min="13073" max="13073" width="0" hidden="1" customWidth="1"/>
    <col min="13074" max="13074" width="18.42578125" customWidth="1"/>
    <col min="13075" max="13075" width="6" customWidth="1"/>
    <col min="13076" max="13077" width="0" hidden="1" customWidth="1"/>
    <col min="13078" max="13078" width="18.5703125" customWidth="1"/>
    <col min="13079" max="13079" width="0" hidden="1" customWidth="1"/>
    <col min="13080" max="13081" width="18.5703125" customWidth="1"/>
    <col min="13082" max="13083" width="0" hidden="1" customWidth="1"/>
    <col min="13084" max="13084" width="0.140625" customWidth="1"/>
    <col min="13085" max="13312" width="9.140625" customWidth="1"/>
    <col min="13313" max="13313" width="1.5703125" customWidth="1"/>
    <col min="13314" max="13325" width="0" hidden="1" customWidth="1"/>
    <col min="13326" max="13326" width="49.5703125" customWidth="1"/>
    <col min="13327" max="13327" width="6.85546875" customWidth="1"/>
    <col min="13328" max="13328" width="5.7109375" customWidth="1"/>
    <col min="13329" max="13329" width="0" hidden="1" customWidth="1"/>
    <col min="13330" max="13330" width="18.42578125" customWidth="1"/>
    <col min="13331" max="13331" width="6" customWidth="1"/>
    <col min="13332" max="13333" width="0" hidden="1" customWidth="1"/>
    <col min="13334" max="13334" width="18.5703125" customWidth="1"/>
    <col min="13335" max="13335" width="0" hidden="1" customWidth="1"/>
    <col min="13336" max="13337" width="18.5703125" customWidth="1"/>
    <col min="13338" max="13339" width="0" hidden="1" customWidth="1"/>
    <col min="13340" max="13340" width="0.140625" customWidth="1"/>
    <col min="13341" max="13568" width="9.140625" customWidth="1"/>
    <col min="13569" max="13569" width="1.5703125" customWidth="1"/>
    <col min="13570" max="13581" width="0" hidden="1" customWidth="1"/>
    <col min="13582" max="13582" width="49.5703125" customWidth="1"/>
    <col min="13583" max="13583" width="6.85546875" customWidth="1"/>
    <col min="13584" max="13584" width="5.7109375" customWidth="1"/>
    <col min="13585" max="13585" width="0" hidden="1" customWidth="1"/>
    <col min="13586" max="13586" width="18.42578125" customWidth="1"/>
    <col min="13587" max="13587" width="6" customWidth="1"/>
    <col min="13588" max="13589" width="0" hidden="1" customWidth="1"/>
    <col min="13590" max="13590" width="18.5703125" customWidth="1"/>
    <col min="13591" max="13591" width="0" hidden="1" customWidth="1"/>
    <col min="13592" max="13593" width="18.5703125" customWidth="1"/>
    <col min="13594" max="13595" width="0" hidden="1" customWidth="1"/>
    <col min="13596" max="13596" width="0.140625" customWidth="1"/>
    <col min="13597" max="13824" width="9.140625" customWidth="1"/>
    <col min="13825" max="13825" width="1.5703125" customWidth="1"/>
    <col min="13826" max="13837" width="0" hidden="1" customWidth="1"/>
    <col min="13838" max="13838" width="49.5703125" customWidth="1"/>
    <col min="13839" max="13839" width="6.85546875" customWidth="1"/>
    <col min="13840" max="13840" width="5.7109375" customWidth="1"/>
    <col min="13841" max="13841" width="0" hidden="1" customWidth="1"/>
    <col min="13842" max="13842" width="18.42578125" customWidth="1"/>
    <col min="13843" max="13843" width="6" customWidth="1"/>
    <col min="13844" max="13845" width="0" hidden="1" customWidth="1"/>
    <col min="13846" max="13846" width="18.5703125" customWidth="1"/>
    <col min="13847" max="13847" width="0" hidden="1" customWidth="1"/>
    <col min="13848" max="13849" width="18.5703125" customWidth="1"/>
    <col min="13850" max="13851" width="0" hidden="1" customWidth="1"/>
    <col min="13852" max="13852" width="0.140625" customWidth="1"/>
    <col min="13853" max="14080" width="9.140625" customWidth="1"/>
    <col min="14081" max="14081" width="1.5703125" customWidth="1"/>
    <col min="14082" max="14093" width="0" hidden="1" customWidth="1"/>
    <col min="14094" max="14094" width="49.5703125" customWidth="1"/>
    <col min="14095" max="14095" width="6.85546875" customWidth="1"/>
    <col min="14096" max="14096" width="5.7109375" customWidth="1"/>
    <col min="14097" max="14097" width="0" hidden="1" customWidth="1"/>
    <col min="14098" max="14098" width="18.42578125" customWidth="1"/>
    <col min="14099" max="14099" width="6" customWidth="1"/>
    <col min="14100" max="14101" width="0" hidden="1" customWidth="1"/>
    <col min="14102" max="14102" width="18.5703125" customWidth="1"/>
    <col min="14103" max="14103" width="0" hidden="1" customWidth="1"/>
    <col min="14104" max="14105" width="18.5703125" customWidth="1"/>
    <col min="14106" max="14107" width="0" hidden="1" customWidth="1"/>
    <col min="14108" max="14108" width="0.140625" customWidth="1"/>
    <col min="14109" max="14336" width="9.140625" customWidth="1"/>
    <col min="14337" max="14337" width="1.5703125" customWidth="1"/>
    <col min="14338" max="14349" width="0" hidden="1" customWidth="1"/>
    <col min="14350" max="14350" width="49.5703125" customWidth="1"/>
    <col min="14351" max="14351" width="6.85546875" customWidth="1"/>
    <col min="14352" max="14352" width="5.7109375" customWidth="1"/>
    <col min="14353" max="14353" width="0" hidden="1" customWidth="1"/>
    <col min="14354" max="14354" width="18.42578125" customWidth="1"/>
    <col min="14355" max="14355" width="6" customWidth="1"/>
    <col min="14356" max="14357" width="0" hidden="1" customWidth="1"/>
    <col min="14358" max="14358" width="18.5703125" customWidth="1"/>
    <col min="14359" max="14359" width="0" hidden="1" customWidth="1"/>
    <col min="14360" max="14361" width="18.5703125" customWidth="1"/>
    <col min="14362" max="14363" width="0" hidden="1" customWidth="1"/>
    <col min="14364" max="14364" width="0.140625" customWidth="1"/>
    <col min="14365" max="14592" width="9.140625" customWidth="1"/>
    <col min="14593" max="14593" width="1.5703125" customWidth="1"/>
    <col min="14594" max="14605" width="0" hidden="1" customWidth="1"/>
    <col min="14606" max="14606" width="49.5703125" customWidth="1"/>
    <col min="14607" max="14607" width="6.85546875" customWidth="1"/>
    <col min="14608" max="14608" width="5.7109375" customWidth="1"/>
    <col min="14609" max="14609" width="0" hidden="1" customWidth="1"/>
    <col min="14610" max="14610" width="18.42578125" customWidth="1"/>
    <col min="14611" max="14611" width="6" customWidth="1"/>
    <col min="14612" max="14613" width="0" hidden="1" customWidth="1"/>
    <col min="14614" max="14614" width="18.5703125" customWidth="1"/>
    <col min="14615" max="14615" width="0" hidden="1" customWidth="1"/>
    <col min="14616" max="14617" width="18.5703125" customWidth="1"/>
    <col min="14618" max="14619" width="0" hidden="1" customWidth="1"/>
    <col min="14620" max="14620" width="0.140625" customWidth="1"/>
    <col min="14621" max="14848" width="9.140625" customWidth="1"/>
    <col min="14849" max="14849" width="1.5703125" customWidth="1"/>
    <col min="14850" max="14861" width="0" hidden="1" customWidth="1"/>
    <col min="14862" max="14862" width="49.5703125" customWidth="1"/>
    <col min="14863" max="14863" width="6.85546875" customWidth="1"/>
    <col min="14864" max="14864" width="5.7109375" customWidth="1"/>
    <col min="14865" max="14865" width="0" hidden="1" customWidth="1"/>
    <col min="14866" max="14866" width="18.42578125" customWidth="1"/>
    <col min="14867" max="14867" width="6" customWidth="1"/>
    <col min="14868" max="14869" width="0" hidden="1" customWidth="1"/>
    <col min="14870" max="14870" width="18.5703125" customWidth="1"/>
    <col min="14871" max="14871" width="0" hidden="1" customWidth="1"/>
    <col min="14872" max="14873" width="18.5703125" customWidth="1"/>
    <col min="14874" max="14875" width="0" hidden="1" customWidth="1"/>
    <col min="14876" max="14876" width="0.140625" customWidth="1"/>
    <col min="14877" max="15104" width="9.140625" customWidth="1"/>
    <col min="15105" max="15105" width="1.5703125" customWidth="1"/>
    <col min="15106" max="15117" width="0" hidden="1" customWidth="1"/>
    <col min="15118" max="15118" width="49.5703125" customWidth="1"/>
    <col min="15119" max="15119" width="6.85546875" customWidth="1"/>
    <col min="15120" max="15120" width="5.7109375" customWidth="1"/>
    <col min="15121" max="15121" width="0" hidden="1" customWidth="1"/>
    <col min="15122" max="15122" width="18.42578125" customWidth="1"/>
    <col min="15123" max="15123" width="6" customWidth="1"/>
    <col min="15124" max="15125" width="0" hidden="1" customWidth="1"/>
    <col min="15126" max="15126" width="18.5703125" customWidth="1"/>
    <col min="15127" max="15127" width="0" hidden="1" customWidth="1"/>
    <col min="15128" max="15129" width="18.5703125" customWidth="1"/>
    <col min="15130" max="15131" width="0" hidden="1" customWidth="1"/>
    <col min="15132" max="15132" width="0.140625" customWidth="1"/>
    <col min="15133" max="15360" width="9.140625" customWidth="1"/>
    <col min="15361" max="15361" width="1.5703125" customWidth="1"/>
    <col min="15362" max="15373" width="0" hidden="1" customWidth="1"/>
    <col min="15374" max="15374" width="49.5703125" customWidth="1"/>
    <col min="15375" max="15375" width="6.85546875" customWidth="1"/>
    <col min="15376" max="15376" width="5.7109375" customWidth="1"/>
    <col min="15377" max="15377" width="0" hidden="1" customWidth="1"/>
    <col min="15378" max="15378" width="18.42578125" customWidth="1"/>
    <col min="15379" max="15379" width="6" customWidth="1"/>
    <col min="15380" max="15381" width="0" hidden="1" customWidth="1"/>
    <col min="15382" max="15382" width="18.5703125" customWidth="1"/>
    <col min="15383" max="15383" width="0" hidden="1" customWidth="1"/>
    <col min="15384" max="15385" width="18.5703125" customWidth="1"/>
    <col min="15386" max="15387" width="0" hidden="1" customWidth="1"/>
    <col min="15388" max="15388" width="0.140625" customWidth="1"/>
    <col min="15389" max="15616" width="9.140625" customWidth="1"/>
    <col min="15617" max="15617" width="1.5703125" customWidth="1"/>
    <col min="15618" max="15629" width="0" hidden="1" customWidth="1"/>
    <col min="15630" max="15630" width="49.5703125" customWidth="1"/>
    <col min="15631" max="15631" width="6.85546875" customWidth="1"/>
    <col min="15632" max="15632" width="5.7109375" customWidth="1"/>
    <col min="15633" max="15633" width="0" hidden="1" customWidth="1"/>
    <col min="15634" max="15634" width="18.42578125" customWidth="1"/>
    <col min="15635" max="15635" width="6" customWidth="1"/>
    <col min="15636" max="15637" width="0" hidden="1" customWidth="1"/>
    <col min="15638" max="15638" width="18.5703125" customWidth="1"/>
    <col min="15639" max="15639" width="0" hidden="1" customWidth="1"/>
    <col min="15640" max="15641" width="18.5703125" customWidth="1"/>
    <col min="15642" max="15643" width="0" hidden="1" customWidth="1"/>
    <col min="15644" max="15644" width="0.140625" customWidth="1"/>
    <col min="15645" max="15872" width="9.140625" customWidth="1"/>
    <col min="15873" max="15873" width="1.5703125" customWidth="1"/>
    <col min="15874" max="15885" width="0" hidden="1" customWidth="1"/>
    <col min="15886" max="15886" width="49.5703125" customWidth="1"/>
    <col min="15887" max="15887" width="6.85546875" customWidth="1"/>
    <col min="15888" max="15888" width="5.7109375" customWidth="1"/>
    <col min="15889" max="15889" width="0" hidden="1" customWidth="1"/>
    <col min="15890" max="15890" width="18.42578125" customWidth="1"/>
    <col min="15891" max="15891" width="6" customWidth="1"/>
    <col min="15892" max="15893" width="0" hidden="1" customWidth="1"/>
    <col min="15894" max="15894" width="18.5703125" customWidth="1"/>
    <col min="15895" max="15895" width="0" hidden="1" customWidth="1"/>
    <col min="15896" max="15897" width="18.5703125" customWidth="1"/>
    <col min="15898" max="15899" width="0" hidden="1" customWidth="1"/>
    <col min="15900" max="15900" width="0.140625" customWidth="1"/>
    <col min="15901" max="16128" width="9.140625" customWidth="1"/>
    <col min="16129" max="16129" width="1.5703125" customWidth="1"/>
    <col min="16130" max="16141" width="0" hidden="1" customWidth="1"/>
    <col min="16142" max="16142" width="49.5703125" customWidth="1"/>
    <col min="16143" max="16143" width="6.85546875" customWidth="1"/>
    <col min="16144" max="16144" width="5.7109375" customWidth="1"/>
    <col min="16145" max="16145" width="0" hidden="1" customWidth="1"/>
    <col min="16146" max="16146" width="18.42578125" customWidth="1"/>
    <col min="16147" max="16147" width="6" customWidth="1"/>
    <col min="16148" max="16149" width="0" hidden="1" customWidth="1"/>
    <col min="16150" max="16150" width="18.5703125" customWidth="1"/>
    <col min="16151" max="16151" width="0" hidden="1" customWidth="1"/>
    <col min="16152" max="16153" width="18.5703125" customWidth="1"/>
    <col min="16154" max="16155" width="0" hidden="1" customWidth="1"/>
    <col min="16156" max="16156" width="0.140625" customWidth="1"/>
    <col min="16157" max="16384" width="9.140625" customWidth="1"/>
  </cols>
  <sheetData>
    <row r="1" spans="1:28" ht="12.75" customHeight="1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</row>
    <row r="2" spans="1:28" ht="94.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336" t="s">
        <v>493</v>
      </c>
      <c r="W2" s="336"/>
      <c r="X2" s="336"/>
      <c r="Y2" s="336"/>
      <c r="Z2" s="183"/>
      <c r="AA2" s="183"/>
      <c r="AB2" s="183"/>
    </row>
    <row r="3" spans="1:28" ht="14.25" customHeight="1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3"/>
      <c r="N3" s="185"/>
      <c r="O3" s="185"/>
      <c r="P3" s="185"/>
      <c r="Q3" s="185"/>
      <c r="R3" s="185"/>
      <c r="S3" s="185"/>
      <c r="T3" s="185"/>
      <c r="U3" s="185"/>
      <c r="V3" s="183"/>
      <c r="W3" s="185"/>
      <c r="X3" s="185"/>
      <c r="Y3" s="185"/>
      <c r="Z3" s="184"/>
      <c r="AA3" s="183"/>
      <c r="AB3" s="183"/>
    </row>
    <row r="4" spans="1:28" ht="12.7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3"/>
      <c r="W4" s="183"/>
      <c r="X4" s="183"/>
      <c r="Y4" s="183"/>
      <c r="Z4" s="184"/>
      <c r="AA4" s="183"/>
      <c r="AB4" s="183"/>
    </row>
    <row r="5" spans="1:28" ht="12.75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</row>
    <row r="6" spans="1:28" ht="48" customHeight="1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3"/>
      <c r="N6" s="337" t="s">
        <v>440</v>
      </c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184"/>
      <c r="AA6" s="183"/>
      <c r="AB6" s="183"/>
    </row>
    <row r="7" spans="1:28" ht="12.75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345" t="s">
        <v>8</v>
      </c>
      <c r="Z7" s="345"/>
      <c r="AA7" s="345"/>
      <c r="AB7" s="345"/>
    </row>
    <row r="8" spans="1:28" ht="12.75" customHeight="1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338" t="s">
        <v>62</v>
      </c>
      <c r="W8" s="338"/>
      <c r="X8" s="338"/>
      <c r="Y8" s="338"/>
      <c r="Z8" s="184"/>
      <c r="AA8" s="183"/>
      <c r="AB8" s="183"/>
    </row>
    <row r="9" spans="1:28" ht="18.75" customHeight="1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339" t="s">
        <v>17</v>
      </c>
      <c r="O9" s="339" t="s">
        <v>18</v>
      </c>
      <c r="P9" s="339" t="s">
        <v>19</v>
      </c>
      <c r="Q9" s="339"/>
      <c r="R9" s="339" t="s">
        <v>36</v>
      </c>
      <c r="S9" s="344" t="s">
        <v>16</v>
      </c>
      <c r="T9" s="186" t="s">
        <v>13</v>
      </c>
      <c r="U9" s="339" t="s">
        <v>14</v>
      </c>
      <c r="V9" s="344" t="s">
        <v>131</v>
      </c>
      <c r="W9" s="186" t="s">
        <v>13</v>
      </c>
      <c r="X9" s="334" t="s">
        <v>295</v>
      </c>
      <c r="Y9" s="334"/>
      <c r="Z9" s="184"/>
      <c r="AA9" s="183"/>
      <c r="AB9" s="183"/>
    </row>
    <row r="10" spans="1:28" ht="16.5" customHeight="1">
      <c r="A10" s="184"/>
      <c r="B10" s="187"/>
      <c r="C10" s="187" t="s">
        <v>15</v>
      </c>
      <c r="D10" s="187"/>
      <c r="E10" s="187"/>
      <c r="F10" s="187"/>
      <c r="G10" s="187"/>
      <c r="H10" s="187"/>
      <c r="I10" s="187" t="s">
        <v>16</v>
      </c>
      <c r="J10" s="187"/>
      <c r="K10" s="187"/>
      <c r="L10" s="187"/>
      <c r="M10" s="187"/>
      <c r="N10" s="339"/>
      <c r="O10" s="339"/>
      <c r="P10" s="339"/>
      <c r="Q10" s="339"/>
      <c r="R10" s="339"/>
      <c r="S10" s="344"/>
      <c r="T10" s="188" t="s">
        <v>22</v>
      </c>
      <c r="U10" s="339"/>
      <c r="V10" s="344"/>
      <c r="W10" s="189" t="s">
        <v>23</v>
      </c>
      <c r="X10" s="190" t="s">
        <v>208</v>
      </c>
      <c r="Y10" s="190" t="s">
        <v>65</v>
      </c>
      <c r="Z10" s="191"/>
      <c r="AA10" s="191"/>
      <c r="AB10" s="184"/>
    </row>
    <row r="11" spans="1:28" ht="0.75" customHeight="1">
      <c r="A11" s="184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339"/>
      <c r="O11" s="339"/>
      <c r="P11" s="339"/>
      <c r="Q11" s="340"/>
      <c r="R11" s="339"/>
      <c r="S11" s="344"/>
      <c r="T11" s="188"/>
      <c r="U11" s="192"/>
      <c r="V11" s="344"/>
      <c r="W11" s="188"/>
      <c r="X11" s="193"/>
      <c r="Y11" s="193"/>
      <c r="Z11" s="191"/>
      <c r="AA11" s="191"/>
      <c r="AB11" s="184"/>
    </row>
    <row r="12" spans="1:28" ht="17.25" customHeight="1">
      <c r="A12" s="194"/>
      <c r="B12" s="341" t="s">
        <v>24</v>
      </c>
      <c r="C12" s="341"/>
      <c r="D12" s="341"/>
      <c r="E12" s="341"/>
      <c r="F12" s="341"/>
      <c r="G12" s="341"/>
      <c r="H12" s="341"/>
      <c r="I12" s="341"/>
      <c r="J12" s="341"/>
      <c r="K12" s="341"/>
      <c r="L12" s="195">
        <v>113</v>
      </c>
      <c r="M12" s="196"/>
      <c r="N12" s="197" t="s">
        <v>24</v>
      </c>
      <c r="O12" s="198">
        <v>1</v>
      </c>
      <c r="P12" s="199">
        <v>0</v>
      </c>
      <c r="Q12" s="200">
        <v>113</v>
      </c>
      <c r="R12" s="201" t="s">
        <v>13</v>
      </c>
      <c r="S12" s="202" t="s">
        <v>13</v>
      </c>
      <c r="T12" s="186">
        <v>0</v>
      </c>
      <c r="U12" s="203"/>
      <c r="V12" s="204">
        <v>116835.98</v>
      </c>
      <c r="W12" s="205"/>
      <c r="X12" s="206">
        <v>30000</v>
      </c>
      <c r="Y12" s="204">
        <v>30000</v>
      </c>
      <c r="Z12" s="207" t="s">
        <v>31</v>
      </c>
      <c r="AA12" s="208"/>
      <c r="AB12" s="209"/>
    </row>
    <row r="13" spans="1:28" ht="17.25" customHeight="1">
      <c r="A13" s="194"/>
      <c r="B13" s="341" t="s">
        <v>142</v>
      </c>
      <c r="C13" s="341"/>
      <c r="D13" s="341"/>
      <c r="E13" s="341"/>
      <c r="F13" s="341"/>
      <c r="G13" s="341"/>
      <c r="H13" s="341"/>
      <c r="I13" s="341"/>
      <c r="J13" s="341"/>
      <c r="K13" s="341"/>
      <c r="L13" s="195">
        <v>113</v>
      </c>
      <c r="M13" s="196"/>
      <c r="N13" s="197" t="s">
        <v>142</v>
      </c>
      <c r="O13" s="198">
        <v>1</v>
      </c>
      <c r="P13" s="199">
        <v>13</v>
      </c>
      <c r="Q13" s="200">
        <v>113</v>
      </c>
      <c r="R13" s="201" t="s">
        <v>13</v>
      </c>
      <c r="S13" s="202" t="s">
        <v>13</v>
      </c>
      <c r="T13" s="186">
        <v>0</v>
      </c>
      <c r="U13" s="203"/>
      <c r="V13" s="204">
        <v>116835.98</v>
      </c>
      <c r="W13" s="205"/>
      <c r="X13" s="206">
        <v>30000</v>
      </c>
      <c r="Y13" s="204">
        <v>30000</v>
      </c>
      <c r="Z13" s="207" t="s">
        <v>31</v>
      </c>
      <c r="AA13" s="208"/>
      <c r="AB13" s="209"/>
    </row>
    <row r="14" spans="1:28" ht="29.25" customHeight="1">
      <c r="A14" s="194"/>
      <c r="B14" s="210"/>
      <c r="C14" s="211"/>
      <c r="D14" s="342" t="s">
        <v>296</v>
      </c>
      <c r="E14" s="342"/>
      <c r="F14" s="342"/>
      <c r="G14" s="342"/>
      <c r="H14" s="342"/>
      <c r="I14" s="342"/>
      <c r="J14" s="342"/>
      <c r="K14" s="342"/>
      <c r="L14" s="195">
        <v>113</v>
      </c>
      <c r="M14" s="196"/>
      <c r="N14" s="197" t="s">
        <v>133</v>
      </c>
      <c r="O14" s="198">
        <v>1</v>
      </c>
      <c r="P14" s="199">
        <v>13</v>
      </c>
      <c r="Q14" s="200">
        <v>113</v>
      </c>
      <c r="R14" s="201" t="s">
        <v>134</v>
      </c>
      <c r="S14" s="202" t="s">
        <v>13</v>
      </c>
      <c r="T14" s="186" t="s">
        <v>135</v>
      </c>
      <c r="U14" s="203"/>
      <c r="V14" s="204">
        <v>116835.98</v>
      </c>
      <c r="W14" s="205"/>
      <c r="X14" s="206">
        <v>30000</v>
      </c>
      <c r="Y14" s="204">
        <v>30000</v>
      </c>
      <c r="Z14" s="207" t="s">
        <v>31</v>
      </c>
      <c r="AA14" s="208"/>
      <c r="AB14" s="209"/>
    </row>
    <row r="15" spans="1:28" ht="29.25" customHeight="1">
      <c r="A15" s="194"/>
      <c r="B15" s="210"/>
      <c r="C15" s="210"/>
      <c r="D15" s="212"/>
      <c r="E15" s="212"/>
      <c r="F15" s="212"/>
      <c r="G15" s="213"/>
      <c r="H15" s="343" t="s">
        <v>297</v>
      </c>
      <c r="I15" s="343"/>
      <c r="J15" s="343"/>
      <c r="K15" s="343"/>
      <c r="L15" s="195">
        <v>113</v>
      </c>
      <c r="M15" s="196"/>
      <c r="N15" s="197" t="s">
        <v>143</v>
      </c>
      <c r="O15" s="198">
        <v>1</v>
      </c>
      <c r="P15" s="199">
        <v>13</v>
      </c>
      <c r="Q15" s="200">
        <v>113</v>
      </c>
      <c r="R15" s="201" t="s">
        <v>144</v>
      </c>
      <c r="S15" s="202" t="s">
        <v>13</v>
      </c>
      <c r="T15" s="186" t="s">
        <v>135</v>
      </c>
      <c r="U15" s="203"/>
      <c r="V15" s="204">
        <v>30000</v>
      </c>
      <c r="W15" s="205"/>
      <c r="X15" s="206">
        <v>30000</v>
      </c>
      <c r="Y15" s="204">
        <v>30000</v>
      </c>
      <c r="Z15" s="207" t="s">
        <v>31</v>
      </c>
      <c r="AA15" s="208"/>
      <c r="AB15" s="209"/>
    </row>
    <row r="16" spans="1:28" ht="29.25" customHeight="1">
      <c r="A16" s="194"/>
      <c r="B16" s="335">
        <v>300</v>
      </c>
      <c r="C16" s="335"/>
      <c r="D16" s="335"/>
      <c r="E16" s="335"/>
      <c r="F16" s="335"/>
      <c r="G16" s="335"/>
      <c r="H16" s="335"/>
      <c r="I16" s="335"/>
      <c r="J16" s="335"/>
      <c r="K16" s="335"/>
      <c r="L16" s="195">
        <v>113</v>
      </c>
      <c r="M16" s="196"/>
      <c r="N16" s="214" t="s">
        <v>189</v>
      </c>
      <c r="O16" s="215">
        <v>1</v>
      </c>
      <c r="P16" s="216">
        <v>13</v>
      </c>
      <c r="Q16" s="200">
        <v>113</v>
      </c>
      <c r="R16" s="217" t="s">
        <v>144</v>
      </c>
      <c r="S16" s="218">
        <v>300</v>
      </c>
      <c r="T16" s="186" t="s">
        <v>135</v>
      </c>
      <c r="U16" s="203"/>
      <c r="V16" s="219">
        <v>10000</v>
      </c>
      <c r="W16" s="205"/>
      <c r="X16" s="220">
        <v>10000</v>
      </c>
      <c r="Y16" s="219">
        <v>10000</v>
      </c>
      <c r="Z16" s="207" t="s">
        <v>31</v>
      </c>
      <c r="AA16" s="208"/>
      <c r="AB16" s="209"/>
    </row>
    <row r="17" spans="1:28" ht="17.25" customHeight="1">
      <c r="A17" s="194"/>
      <c r="B17" s="335">
        <v>350</v>
      </c>
      <c r="C17" s="335"/>
      <c r="D17" s="335"/>
      <c r="E17" s="335"/>
      <c r="F17" s="335"/>
      <c r="G17" s="335"/>
      <c r="H17" s="335"/>
      <c r="I17" s="335"/>
      <c r="J17" s="335"/>
      <c r="K17" s="335"/>
      <c r="L17" s="195">
        <v>113</v>
      </c>
      <c r="M17" s="196"/>
      <c r="N17" s="214" t="s">
        <v>298</v>
      </c>
      <c r="O17" s="215">
        <v>1</v>
      </c>
      <c r="P17" s="216">
        <v>13</v>
      </c>
      <c r="Q17" s="200">
        <v>113</v>
      </c>
      <c r="R17" s="217" t="s">
        <v>144</v>
      </c>
      <c r="S17" s="218">
        <v>350</v>
      </c>
      <c r="T17" s="186" t="s">
        <v>135</v>
      </c>
      <c r="U17" s="203"/>
      <c r="V17" s="219">
        <v>10000</v>
      </c>
      <c r="W17" s="205"/>
      <c r="X17" s="220">
        <v>10000</v>
      </c>
      <c r="Y17" s="219">
        <v>10000</v>
      </c>
      <c r="Z17" s="207" t="s">
        <v>31</v>
      </c>
      <c r="AA17" s="208"/>
      <c r="AB17" s="209"/>
    </row>
    <row r="18" spans="1:28" ht="17.25" customHeight="1">
      <c r="A18" s="194"/>
      <c r="B18" s="335">
        <v>800</v>
      </c>
      <c r="C18" s="335"/>
      <c r="D18" s="335"/>
      <c r="E18" s="335"/>
      <c r="F18" s="335"/>
      <c r="G18" s="335"/>
      <c r="H18" s="335"/>
      <c r="I18" s="335"/>
      <c r="J18" s="335"/>
      <c r="K18" s="335"/>
      <c r="L18" s="195">
        <v>113</v>
      </c>
      <c r="M18" s="196"/>
      <c r="N18" s="214" t="s">
        <v>138</v>
      </c>
      <c r="O18" s="215">
        <v>1</v>
      </c>
      <c r="P18" s="216">
        <v>13</v>
      </c>
      <c r="Q18" s="200">
        <v>113</v>
      </c>
      <c r="R18" s="217" t="s">
        <v>144</v>
      </c>
      <c r="S18" s="218">
        <v>800</v>
      </c>
      <c r="T18" s="186" t="s">
        <v>135</v>
      </c>
      <c r="U18" s="203"/>
      <c r="V18" s="219">
        <v>20000</v>
      </c>
      <c r="W18" s="205"/>
      <c r="X18" s="220">
        <v>20000</v>
      </c>
      <c r="Y18" s="219">
        <v>20000</v>
      </c>
      <c r="Z18" s="207" t="s">
        <v>31</v>
      </c>
      <c r="AA18" s="208"/>
      <c r="AB18" s="209"/>
    </row>
    <row r="19" spans="1:28" ht="17.25" customHeight="1">
      <c r="A19" s="194"/>
      <c r="B19" s="335">
        <v>850</v>
      </c>
      <c r="C19" s="335"/>
      <c r="D19" s="335"/>
      <c r="E19" s="335"/>
      <c r="F19" s="335"/>
      <c r="G19" s="335"/>
      <c r="H19" s="335"/>
      <c r="I19" s="335"/>
      <c r="J19" s="335"/>
      <c r="K19" s="335"/>
      <c r="L19" s="195">
        <v>113</v>
      </c>
      <c r="M19" s="196"/>
      <c r="N19" s="214" t="s">
        <v>139</v>
      </c>
      <c r="O19" s="215">
        <v>1</v>
      </c>
      <c r="P19" s="216">
        <v>13</v>
      </c>
      <c r="Q19" s="200">
        <v>113</v>
      </c>
      <c r="R19" s="217" t="s">
        <v>144</v>
      </c>
      <c r="S19" s="218">
        <v>850</v>
      </c>
      <c r="T19" s="186" t="s">
        <v>135</v>
      </c>
      <c r="U19" s="203"/>
      <c r="V19" s="219">
        <v>20000</v>
      </c>
      <c r="W19" s="205"/>
      <c r="X19" s="220">
        <v>20000</v>
      </c>
      <c r="Y19" s="219">
        <v>20000</v>
      </c>
      <c r="Z19" s="207" t="s">
        <v>31</v>
      </c>
      <c r="AA19" s="208"/>
      <c r="AB19" s="209"/>
    </row>
    <row r="20" spans="1:28" ht="17.25" customHeight="1">
      <c r="A20" s="194"/>
      <c r="B20" s="210"/>
      <c r="C20" s="210"/>
      <c r="D20" s="212"/>
      <c r="E20" s="212"/>
      <c r="F20" s="212"/>
      <c r="G20" s="213"/>
      <c r="H20" s="343" t="s">
        <v>299</v>
      </c>
      <c r="I20" s="343"/>
      <c r="J20" s="343"/>
      <c r="K20" s="343"/>
      <c r="L20" s="195">
        <v>113</v>
      </c>
      <c r="M20" s="196"/>
      <c r="N20" s="197" t="s">
        <v>300</v>
      </c>
      <c r="O20" s="198">
        <v>1</v>
      </c>
      <c r="P20" s="199">
        <v>13</v>
      </c>
      <c r="Q20" s="200">
        <v>113</v>
      </c>
      <c r="R20" s="201" t="s">
        <v>301</v>
      </c>
      <c r="S20" s="202" t="s">
        <v>13</v>
      </c>
      <c r="T20" s="186" t="s">
        <v>135</v>
      </c>
      <c r="U20" s="203"/>
      <c r="V20" s="204">
        <v>86835.98</v>
      </c>
      <c r="W20" s="205"/>
      <c r="X20" s="206">
        <v>0</v>
      </c>
      <c r="Y20" s="204">
        <v>0</v>
      </c>
      <c r="Z20" s="207" t="s">
        <v>31</v>
      </c>
      <c r="AA20" s="208"/>
      <c r="AB20" s="209"/>
    </row>
    <row r="21" spans="1:28" ht="29.25" customHeight="1">
      <c r="A21" s="194"/>
      <c r="B21" s="335">
        <v>200</v>
      </c>
      <c r="C21" s="335"/>
      <c r="D21" s="335"/>
      <c r="E21" s="335"/>
      <c r="F21" s="335"/>
      <c r="G21" s="335"/>
      <c r="H21" s="335"/>
      <c r="I21" s="335"/>
      <c r="J21" s="335"/>
      <c r="K21" s="335"/>
      <c r="L21" s="195">
        <v>113</v>
      </c>
      <c r="M21" s="196"/>
      <c r="N21" s="214" t="s">
        <v>136</v>
      </c>
      <c r="O21" s="215">
        <v>1</v>
      </c>
      <c r="P21" s="216">
        <v>13</v>
      </c>
      <c r="Q21" s="200">
        <v>113</v>
      </c>
      <c r="R21" s="217" t="s">
        <v>301</v>
      </c>
      <c r="S21" s="218">
        <v>200</v>
      </c>
      <c r="T21" s="186" t="s">
        <v>135</v>
      </c>
      <c r="U21" s="203"/>
      <c r="V21" s="219">
        <v>86835.98</v>
      </c>
      <c r="W21" s="205"/>
      <c r="X21" s="220">
        <v>0</v>
      </c>
      <c r="Y21" s="219">
        <v>0</v>
      </c>
      <c r="Z21" s="207" t="s">
        <v>31</v>
      </c>
      <c r="AA21" s="208"/>
      <c r="AB21" s="209"/>
    </row>
    <row r="22" spans="1:28" ht="43.5" customHeight="1">
      <c r="A22" s="194"/>
      <c r="B22" s="335">
        <v>240</v>
      </c>
      <c r="C22" s="335"/>
      <c r="D22" s="335"/>
      <c r="E22" s="335"/>
      <c r="F22" s="335"/>
      <c r="G22" s="335"/>
      <c r="H22" s="335"/>
      <c r="I22" s="335"/>
      <c r="J22" s="335"/>
      <c r="K22" s="335"/>
      <c r="L22" s="195">
        <v>113</v>
      </c>
      <c r="M22" s="196"/>
      <c r="N22" s="214" t="s">
        <v>137</v>
      </c>
      <c r="O22" s="215">
        <v>1</v>
      </c>
      <c r="P22" s="216">
        <v>13</v>
      </c>
      <c r="Q22" s="200">
        <v>113</v>
      </c>
      <c r="R22" s="217" t="s">
        <v>301</v>
      </c>
      <c r="S22" s="218">
        <v>240</v>
      </c>
      <c r="T22" s="186" t="s">
        <v>135</v>
      </c>
      <c r="U22" s="203"/>
      <c r="V22" s="219">
        <v>86835.98</v>
      </c>
      <c r="W22" s="205"/>
      <c r="X22" s="220">
        <v>0</v>
      </c>
      <c r="Y22" s="219">
        <v>0</v>
      </c>
      <c r="Z22" s="207" t="s">
        <v>31</v>
      </c>
      <c r="AA22" s="208"/>
      <c r="AB22" s="209"/>
    </row>
    <row r="23" spans="1:28" ht="29.25" customHeight="1">
      <c r="A23" s="194"/>
      <c r="B23" s="341" t="s">
        <v>145</v>
      </c>
      <c r="C23" s="341"/>
      <c r="D23" s="341"/>
      <c r="E23" s="341"/>
      <c r="F23" s="341"/>
      <c r="G23" s="341"/>
      <c r="H23" s="341"/>
      <c r="I23" s="341"/>
      <c r="J23" s="341"/>
      <c r="K23" s="341"/>
      <c r="L23" s="195">
        <v>314</v>
      </c>
      <c r="M23" s="196"/>
      <c r="N23" s="197" t="s">
        <v>145</v>
      </c>
      <c r="O23" s="198">
        <v>3</v>
      </c>
      <c r="P23" s="199">
        <v>0</v>
      </c>
      <c r="Q23" s="200">
        <v>314</v>
      </c>
      <c r="R23" s="201" t="s">
        <v>13</v>
      </c>
      <c r="S23" s="202" t="s">
        <v>13</v>
      </c>
      <c r="T23" s="186">
        <v>0</v>
      </c>
      <c r="U23" s="203"/>
      <c r="V23" s="204">
        <v>3879852</v>
      </c>
      <c r="W23" s="205"/>
      <c r="X23" s="206">
        <v>3500000</v>
      </c>
      <c r="Y23" s="204">
        <v>3500000</v>
      </c>
      <c r="Z23" s="207" t="s">
        <v>302</v>
      </c>
      <c r="AA23" s="208"/>
      <c r="AB23" s="209"/>
    </row>
    <row r="24" spans="1:28" ht="17.25" customHeight="1">
      <c r="A24" s="194"/>
      <c r="B24" s="341" t="s">
        <v>146</v>
      </c>
      <c r="C24" s="341"/>
      <c r="D24" s="341"/>
      <c r="E24" s="341"/>
      <c r="F24" s="341"/>
      <c r="G24" s="341"/>
      <c r="H24" s="341"/>
      <c r="I24" s="341"/>
      <c r="J24" s="341"/>
      <c r="K24" s="341"/>
      <c r="L24" s="195">
        <v>309</v>
      </c>
      <c r="M24" s="196"/>
      <c r="N24" s="197" t="s">
        <v>146</v>
      </c>
      <c r="O24" s="198">
        <v>3</v>
      </c>
      <c r="P24" s="199">
        <v>9</v>
      </c>
      <c r="Q24" s="200">
        <v>309</v>
      </c>
      <c r="R24" s="201" t="s">
        <v>13</v>
      </c>
      <c r="S24" s="202" t="s">
        <v>13</v>
      </c>
      <c r="T24" s="186">
        <v>0</v>
      </c>
      <c r="U24" s="203"/>
      <c r="V24" s="204">
        <v>33000</v>
      </c>
      <c r="W24" s="205"/>
      <c r="X24" s="206">
        <v>33000</v>
      </c>
      <c r="Y24" s="204">
        <v>33000</v>
      </c>
      <c r="Z24" s="207" t="s">
        <v>302</v>
      </c>
      <c r="AA24" s="208"/>
      <c r="AB24" s="209"/>
    </row>
    <row r="25" spans="1:28" ht="29.25" customHeight="1">
      <c r="A25" s="194"/>
      <c r="B25" s="210"/>
      <c r="C25" s="211"/>
      <c r="D25" s="342" t="s">
        <v>296</v>
      </c>
      <c r="E25" s="342"/>
      <c r="F25" s="342"/>
      <c r="G25" s="342"/>
      <c r="H25" s="342"/>
      <c r="I25" s="342"/>
      <c r="J25" s="342"/>
      <c r="K25" s="342"/>
      <c r="L25" s="195">
        <v>309</v>
      </c>
      <c r="M25" s="196"/>
      <c r="N25" s="197" t="s">
        <v>133</v>
      </c>
      <c r="O25" s="198">
        <v>3</v>
      </c>
      <c r="P25" s="199">
        <v>9</v>
      </c>
      <c r="Q25" s="200">
        <v>309</v>
      </c>
      <c r="R25" s="201" t="s">
        <v>134</v>
      </c>
      <c r="S25" s="202" t="s">
        <v>13</v>
      </c>
      <c r="T25" s="186" t="s">
        <v>135</v>
      </c>
      <c r="U25" s="203"/>
      <c r="V25" s="204">
        <v>33000</v>
      </c>
      <c r="W25" s="205"/>
      <c r="X25" s="206">
        <v>33000</v>
      </c>
      <c r="Y25" s="204">
        <v>33000</v>
      </c>
      <c r="Z25" s="207" t="s">
        <v>302</v>
      </c>
      <c r="AA25" s="208"/>
      <c r="AB25" s="209"/>
    </row>
    <row r="26" spans="1:28" ht="43.5" customHeight="1">
      <c r="A26" s="194"/>
      <c r="B26" s="210"/>
      <c r="C26" s="210"/>
      <c r="D26" s="212"/>
      <c r="E26" s="212"/>
      <c r="F26" s="212"/>
      <c r="G26" s="213"/>
      <c r="H26" s="343" t="s">
        <v>303</v>
      </c>
      <c r="I26" s="343"/>
      <c r="J26" s="343"/>
      <c r="K26" s="343"/>
      <c r="L26" s="195">
        <v>309</v>
      </c>
      <c r="M26" s="196"/>
      <c r="N26" s="197" t="s">
        <v>147</v>
      </c>
      <c r="O26" s="198">
        <v>3</v>
      </c>
      <c r="P26" s="199">
        <v>9</v>
      </c>
      <c r="Q26" s="200">
        <v>309</v>
      </c>
      <c r="R26" s="201" t="s">
        <v>148</v>
      </c>
      <c r="S26" s="202" t="s">
        <v>13</v>
      </c>
      <c r="T26" s="186" t="s">
        <v>135</v>
      </c>
      <c r="U26" s="203"/>
      <c r="V26" s="204">
        <v>33000</v>
      </c>
      <c r="W26" s="205"/>
      <c r="X26" s="206">
        <v>33000</v>
      </c>
      <c r="Y26" s="204">
        <v>33000</v>
      </c>
      <c r="Z26" s="207" t="s">
        <v>302</v>
      </c>
      <c r="AA26" s="208"/>
      <c r="AB26" s="209"/>
    </row>
    <row r="27" spans="1:28" ht="29.25" customHeight="1">
      <c r="A27" s="194"/>
      <c r="B27" s="335">
        <v>200</v>
      </c>
      <c r="C27" s="335"/>
      <c r="D27" s="335"/>
      <c r="E27" s="335"/>
      <c r="F27" s="335"/>
      <c r="G27" s="335"/>
      <c r="H27" s="335"/>
      <c r="I27" s="335"/>
      <c r="J27" s="335"/>
      <c r="K27" s="335"/>
      <c r="L27" s="195">
        <v>309</v>
      </c>
      <c r="M27" s="196"/>
      <c r="N27" s="214" t="s">
        <v>136</v>
      </c>
      <c r="O27" s="215">
        <v>3</v>
      </c>
      <c r="P27" s="216">
        <v>9</v>
      </c>
      <c r="Q27" s="200">
        <v>309</v>
      </c>
      <c r="R27" s="217" t="s">
        <v>148</v>
      </c>
      <c r="S27" s="218">
        <v>200</v>
      </c>
      <c r="T27" s="186" t="s">
        <v>135</v>
      </c>
      <c r="U27" s="203"/>
      <c r="V27" s="219">
        <v>33000</v>
      </c>
      <c r="W27" s="205"/>
      <c r="X27" s="220">
        <v>33000</v>
      </c>
      <c r="Y27" s="219">
        <v>33000</v>
      </c>
      <c r="Z27" s="207" t="s">
        <v>302</v>
      </c>
      <c r="AA27" s="208"/>
      <c r="AB27" s="209"/>
    </row>
    <row r="28" spans="1:28" ht="43.5" customHeight="1">
      <c r="A28" s="194"/>
      <c r="B28" s="335">
        <v>240</v>
      </c>
      <c r="C28" s="335"/>
      <c r="D28" s="335"/>
      <c r="E28" s="335"/>
      <c r="F28" s="335"/>
      <c r="G28" s="335"/>
      <c r="H28" s="335"/>
      <c r="I28" s="335"/>
      <c r="J28" s="335"/>
      <c r="K28" s="335"/>
      <c r="L28" s="195">
        <v>309</v>
      </c>
      <c r="M28" s="196"/>
      <c r="N28" s="214" t="s">
        <v>137</v>
      </c>
      <c r="O28" s="215">
        <v>3</v>
      </c>
      <c r="P28" s="216">
        <v>9</v>
      </c>
      <c r="Q28" s="200">
        <v>309</v>
      </c>
      <c r="R28" s="217" t="s">
        <v>148</v>
      </c>
      <c r="S28" s="218">
        <v>240</v>
      </c>
      <c r="T28" s="186" t="s">
        <v>135</v>
      </c>
      <c r="U28" s="203"/>
      <c r="V28" s="219">
        <v>33000</v>
      </c>
      <c r="W28" s="205"/>
      <c r="X28" s="220">
        <v>33000</v>
      </c>
      <c r="Y28" s="219">
        <v>33000</v>
      </c>
      <c r="Z28" s="207" t="s">
        <v>302</v>
      </c>
      <c r="AA28" s="208"/>
      <c r="AB28" s="209"/>
    </row>
    <row r="29" spans="1:28" ht="57.75" customHeight="1">
      <c r="A29" s="194"/>
      <c r="B29" s="341" t="s">
        <v>149</v>
      </c>
      <c r="C29" s="341"/>
      <c r="D29" s="341"/>
      <c r="E29" s="341"/>
      <c r="F29" s="341"/>
      <c r="G29" s="341"/>
      <c r="H29" s="341"/>
      <c r="I29" s="341"/>
      <c r="J29" s="341"/>
      <c r="K29" s="341"/>
      <c r="L29" s="195">
        <v>310</v>
      </c>
      <c r="M29" s="196"/>
      <c r="N29" s="197" t="s">
        <v>149</v>
      </c>
      <c r="O29" s="198">
        <v>3</v>
      </c>
      <c r="P29" s="199">
        <v>10</v>
      </c>
      <c r="Q29" s="200">
        <v>310</v>
      </c>
      <c r="R29" s="201" t="s">
        <v>13</v>
      </c>
      <c r="S29" s="202" t="s">
        <v>13</v>
      </c>
      <c r="T29" s="186">
        <v>0</v>
      </c>
      <c r="U29" s="203"/>
      <c r="V29" s="204">
        <v>3813852</v>
      </c>
      <c r="W29" s="205"/>
      <c r="X29" s="206">
        <v>3434000</v>
      </c>
      <c r="Y29" s="204">
        <v>3434000</v>
      </c>
      <c r="Z29" s="207" t="s">
        <v>302</v>
      </c>
      <c r="AA29" s="208"/>
      <c r="AB29" s="209"/>
    </row>
    <row r="30" spans="1:28" ht="29.25" customHeight="1">
      <c r="A30" s="194"/>
      <c r="B30" s="210"/>
      <c r="C30" s="211"/>
      <c r="D30" s="342" t="s">
        <v>296</v>
      </c>
      <c r="E30" s="342"/>
      <c r="F30" s="342"/>
      <c r="G30" s="342"/>
      <c r="H30" s="342"/>
      <c r="I30" s="342"/>
      <c r="J30" s="342"/>
      <c r="K30" s="342"/>
      <c r="L30" s="195">
        <v>310</v>
      </c>
      <c r="M30" s="196"/>
      <c r="N30" s="197" t="s">
        <v>133</v>
      </c>
      <c r="O30" s="198">
        <v>3</v>
      </c>
      <c r="P30" s="199">
        <v>10</v>
      </c>
      <c r="Q30" s="200">
        <v>310</v>
      </c>
      <c r="R30" s="201" t="s">
        <v>134</v>
      </c>
      <c r="S30" s="202" t="s">
        <v>13</v>
      </c>
      <c r="T30" s="186" t="s">
        <v>135</v>
      </c>
      <c r="U30" s="203"/>
      <c r="V30" s="204">
        <v>3813852</v>
      </c>
      <c r="W30" s="205"/>
      <c r="X30" s="206">
        <v>3434000</v>
      </c>
      <c r="Y30" s="204">
        <v>3434000</v>
      </c>
      <c r="Z30" s="207" t="s">
        <v>302</v>
      </c>
      <c r="AA30" s="208"/>
      <c r="AB30" s="209"/>
    </row>
    <row r="31" spans="1:28" ht="17.25" customHeight="1">
      <c r="A31" s="194"/>
      <c r="B31" s="210"/>
      <c r="C31" s="210"/>
      <c r="D31" s="212"/>
      <c r="E31" s="212"/>
      <c r="F31" s="212"/>
      <c r="G31" s="213"/>
      <c r="H31" s="343" t="s">
        <v>304</v>
      </c>
      <c r="I31" s="343"/>
      <c r="J31" s="343"/>
      <c r="K31" s="343"/>
      <c r="L31" s="195">
        <v>310</v>
      </c>
      <c r="M31" s="196"/>
      <c r="N31" s="197" t="s">
        <v>150</v>
      </c>
      <c r="O31" s="198">
        <v>3</v>
      </c>
      <c r="P31" s="199">
        <v>10</v>
      </c>
      <c r="Q31" s="200">
        <v>310</v>
      </c>
      <c r="R31" s="201" t="s">
        <v>151</v>
      </c>
      <c r="S31" s="202" t="s">
        <v>13</v>
      </c>
      <c r="T31" s="186" t="s">
        <v>135</v>
      </c>
      <c r="U31" s="203"/>
      <c r="V31" s="204">
        <v>460680</v>
      </c>
      <c r="W31" s="205"/>
      <c r="X31" s="206">
        <v>34000</v>
      </c>
      <c r="Y31" s="204">
        <v>34000</v>
      </c>
      <c r="Z31" s="207" t="s">
        <v>302</v>
      </c>
      <c r="AA31" s="208"/>
      <c r="AB31" s="209"/>
    </row>
    <row r="32" spans="1:28" ht="29.25" customHeight="1">
      <c r="A32" s="194"/>
      <c r="B32" s="335">
        <v>200</v>
      </c>
      <c r="C32" s="335"/>
      <c r="D32" s="335"/>
      <c r="E32" s="335"/>
      <c r="F32" s="335"/>
      <c r="G32" s="335"/>
      <c r="H32" s="335"/>
      <c r="I32" s="335"/>
      <c r="J32" s="335"/>
      <c r="K32" s="335"/>
      <c r="L32" s="195">
        <v>310</v>
      </c>
      <c r="M32" s="196"/>
      <c r="N32" s="214" t="s">
        <v>136</v>
      </c>
      <c r="O32" s="215">
        <v>3</v>
      </c>
      <c r="P32" s="216">
        <v>10</v>
      </c>
      <c r="Q32" s="200">
        <v>310</v>
      </c>
      <c r="R32" s="217" t="s">
        <v>151</v>
      </c>
      <c r="S32" s="218">
        <v>200</v>
      </c>
      <c r="T32" s="186" t="s">
        <v>135</v>
      </c>
      <c r="U32" s="203"/>
      <c r="V32" s="219">
        <v>460680</v>
      </c>
      <c r="W32" s="205"/>
      <c r="X32" s="220">
        <v>34000</v>
      </c>
      <c r="Y32" s="219">
        <v>34000</v>
      </c>
      <c r="Z32" s="207" t="s">
        <v>302</v>
      </c>
      <c r="AA32" s="208"/>
      <c r="AB32" s="209"/>
    </row>
    <row r="33" spans="1:28" ht="43.5" customHeight="1">
      <c r="A33" s="194"/>
      <c r="B33" s="335">
        <v>240</v>
      </c>
      <c r="C33" s="335"/>
      <c r="D33" s="335"/>
      <c r="E33" s="335"/>
      <c r="F33" s="335"/>
      <c r="G33" s="335"/>
      <c r="H33" s="335"/>
      <c r="I33" s="335"/>
      <c r="J33" s="335"/>
      <c r="K33" s="335"/>
      <c r="L33" s="195">
        <v>310</v>
      </c>
      <c r="M33" s="196"/>
      <c r="N33" s="214" t="s">
        <v>137</v>
      </c>
      <c r="O33" s="215">
        <v>3</v>
      </c>
      <c r="P33" s="216">
        <v>10</v>
      </c>
      <c r="Q33" s="200">
        <v>310</v>
      </c>
      <c r="R33" s="217" t="s">
        <v>151</v>
      </c>
      <c r="S33" s="218">
        <v>240</v>
      </c>
      <c r="T33" s="186" t="s">
        <v>135</v>
      </c>
      <c r="U33" s="203"/>
      <c r="V33" s="219">
        <v>460680</v>
      </c>
      <c r="W33" s="205"/>
      <c r="X33" s="220">
        <v>34000</v>
      </c>
      <c r="Y33" s="219">
        <v>34000</v>
      </c>
      <c r="Z33" s="207" t="s">
        <v>302</v>
      </c>
      <c r="AA33" s="208"/>
      <c r="AB33" s="209"/>
    </row>
    <row r="34" spans="1:28" ht="29.25" customHeight="1">
      <c r="A34" s="194"/>
      <c r="B34" s="210"/>
      <c r="C34" s="210"/>
      <c r="D34" s="212"/>
      <c r="E34" s="212"/>
      <c r="F34" s="212"/>
      <c r="G34" s="213"/>
      <c r="H34" s="343" t="s">
        <v>305</v>
      </c>
      <c r="I34" s="343"/>
      <c r="J34" s="343"/>
      <c r="K34" s="343"/>
      <c r="L34" s="195">
        <v>310</v>
      </c>
      <c r="M34" s="196"/>
      <c r="N34" s="197" t="s">
        <v>152</v>
      </c>
      <c r="O34" s="198">
        <v>3</v>
      </c>
      <c r="P34" s="199">
        <v>10</v>
      </c>
      <c r="Q34" s="200">
        <v>310</v>
      </c>
      <c r="R34" s="201" t="s">
        <v>153</v>
      </c>
      <c r="S34" s="202" t="s">
        <v>13</v>
      </c>
      <c r="T34" s="186" t="s">
        <v>135</v>
      </c>
      <c r="U34" s="203"/>
      <c r="V34" s="204">
        <v>3353172</v>
      </c>
      <c r="W34" s="205"/>
      <c r="X34" s="206">
        <v>3400000</v>
      </c>
      <c r="Y34" s="204">
        <v>3400000</v>
      </c>
      <c r="Z34" s="207" t="s">
        <v>302</v>
      </c>
      <c r="AA34" s="208"/>
      <c r="AB34" s="209"/>
    </row>
    <row r="35" spans="1:28" ht="29.25" customHeight="1">
      <c r="A35" s="194"/>
      <c r="B35" s="335">
        <v>200</v>
      </c>
      <c r="C35" s="335"/>
      <c r="D35" s="335"/>
      <c r="E35" s="335"/>
      <c r="F35" s="335"/>
      <c r="G35" s="335"/>
      <c r="H35" s="335"/>
      <c r="I35" s="335"/>
      <c r="J35" s="335"/>
      <c r="K35" s="335"/>
      <c r="L35" s="195">
        <v>310</v>
      </c>
      <c r="M35" s="196"/>
      <c r="N35" s="214" t="s">
        <v>136</v>
      </c>
      <c r="O35" s="215">
        <v>3</v>
      </c>
      <c r="P35" s="216">
        <v>10</v>
      </c>
      <c r="Q35" s="200">
        <v>310</v>
      </c>
      <c r="R35" s="217" t="s">
        <v>153</v>
      </c>
      <c r="S35" s="218">
        <v>200</v>
      </c>
      <c r="T35" s="186" t="s">
        <v>135</v>
      </c>
      <c r="U35" s="203"/>
      <c r="V35" s="219">
        <v>3353172</v>
      </c>
      <c r="W35" s="205"/>
      <c r="X35" s="220">
        <v>3400000</v>
      </c>
      <c r="Y35" s="219">
        <v>3400000</v>
      </c>
      <c r="Z35" s="207" t="s">
        <v>302</v>
      </c>
      <c r="AA35" s="208"/>
      <c r="AB35" s="209"/>
    </row>
    <row r="36" spans="1:28" ht="43.5" customHeight="1">
      <c r="A36" s="194"/>
      <c r="B36" s="335">
        <v>240</v>
      </c>
      <c r="C36" s="335"/>
      <c r="D36" s="335"/>
      <c r="E36" s="335"/>
      <c r="F36" s="335"/>
      <c r="G36" s="335"/>
      <c r="H36" s="335"/>
      <c r="I36" s="335"/>
      <c r="J36" s="335"/>
      <c r="K36" s="335"/>
      <c r="L36" s="195">
        <v>310</v>
      </c>
      <c r="M36" s="196"/>
      <c r="N36" s="214" t="s">
        <v>137</v>
      </c>
      <c r="O36" s="215">
        <v>3</v>
      </c>
      <c r="P36" s="216">
        <v>10</v>
      </c>
      <c r="Q36" s="200">
        <v>310</v>
      </c>
      <c r="R36" s="217" t="s">
        <v>153</v>
      </c>
      <c r="S36" s="218">
        <v>240</v>
      </c>
      <c r="T36" s="186" t="s">
        <v>135</v>
      </c>
      <c r="U36" s="203"/>
      <c r="V36" s="219">
        <v>3353172</v>
      </c>
      <c r="W36" s="205"/>
      <c r="X36" s="220">
        <v>3400000</v>
      </c>
      <c r="Y36" s="219">
        <v>3400000</v>
      </c>
      <c r="Z36" s="207" t="s">
        <v>302</v>
      </c>
      <c r="AA36" s="208"/>
      <c r="AB36" s="209"/>
    </row>
    <row r="37" spans="1:28" ht="43.5" customHeight="1">
      <c r="A37" s="194"/>
      <c r="B37" s="341" t="s">
        <v>154</v>
      </c>
      <c r="C37" s="341"/>
      <c r="D37" s="341"/>
      <c r="E37" s="341"/>
      <c r="F37" s="341"/>
      <c r="G37" s="341"/>
      <c r="H37" s="341"/>
      <c r="I37" s="341"/>
      <c r="J37" s="341"/>
      <c r="K37" s="341"/>
      <c r="L37" s="195">
        <v>314</v>
      </c>
      <c r="M37" s="196"/>
      <c r="N37" s="197" t="s">
        <v>154</v>
      </c>
      <c r="O37" s="198">
        <v>3</v>
      </c>
      <c r="P37" s="199">
        <v>14</v>
      </c>
      <c r="Q37" s="200">
        <v>314</v>
      </c>
      <c r="R37" s="201" t="s">
        <v>13</v>
      </c>
      <c r="S37" s="202" t="s">
        <v>13</v>
      </c>
      <c r="T37" s="186">
        <v>0</v>
      </c>
      <c r="U37" s="203"/>
      <c r="V37" s="204">
        <v>33000</v>
      </c>
      <c r="W37" s="205"/>
      <c r="X37" s="206">
        <v>33000</v>
      </c>
      <c r="Y37" s="204">
        <v>33000</v>
      </c>
      <c r="Z37" s="207" t="s">
        <v>302</v>
      </c>
      <c r="AA37" s="208"/>
      <c r="AB37" s="209"/>
    </row>
    <row r="38" spans="1:28" ht="87" customHeight="1">
      <c r="A38" s="194"/>
      <c r="B38" s="210"/>
      <c r="C38" s="211"/>
      <c r="D38" s="342" t="s">
        <v>306</v>
      </c>
      <c r="E38" s="342"/>
      <c r="F38" s="342"/>
      <c r="G38" s="342"/>
      <c r="H38" s="342"/>
      <c r="I38" s="342"/>
      <c r="J38" s="342"/>
      <c r="K38" s="342"/>
      <c r="L38" s="195">
        <v>314</v>
      </c>
      <c r="M38" s="196"/>
      <c r="N38" s="197" t="s">
        <v>441</v>
      </c>
      <c r="O38" s="198">
        <v>3</v>
      </c>
      <c r="P38" s="199">
        <v>14</v>
      </c>
      <c r="Q38" s="200">
        <v>314</v>
      </c>
      <c r="R38" s="201" t="s">
        <v>307</v>
      </c>
      <c r="S38" s="202" t="s">
        <v>13</v>
      </c>
      <c r="T38" s="186" t="s">
        <v>135</v>
      </c>
      <c r="U38" s="203"/>
      <c r="V38" s="204">
        <v>2000</v>
      </c>
      <c r="W38" s="205"/>
      <c r="X38" s="206">
        <v>0</v>
      </c>
      <c r="Y38" s="204">
        <v>0</v>
      </c>
      <c r="Z38" s="207" t="s">
        <v>302</v>
      </c>
      <c r="AA38" s="208"/>
      <c r="AB38" s="209"/>
    </row>
    <row r="39" spans="1:28" ht="94.5" customHeight="1">
      <c r="A39" s="194"/>
      <c r="B39" s="210"/>
      <c r="C39" s="210"/>
      <c r="D39" s="212"/>
      <c r="E39" s="212"/>
      <c r="F39" s="212"/>
      <c r="G39" s="213"/>
      <c r="H39" s="343" t="s">
        <v>308</v>
      </c>
      <c r="I39" s="343"/>
      <c r="J39" s="343"/>
      <c r="K39" s="343"/>
      <c r="L39" s="195">
        <v>314</v>
      </c>
      <c r="M39" s="196"/>
      <c r="N39" s="197" t="s">
        <v>309</v>
      </c>
      <c r="O39" s="198">
        <v>3</v>
      </c>
      <c r="P39" s="199">
        <v>14</v>
      </c>
      <c r="Q39" s="200">
        <v>314</v>
      </c>
      <c r="R39" s="201" t="s">
        <v>310</v>
      </c>
      <c r="S39" s="202" t="s">
        <v>13</v>
      </c>
      <c r="T39" s="186" t="s">
        <v>135</v>
      </c>
      <c r="U39" s="203"/>
      <c r="V39" s="204">
        <v>2000</v>
      </c>
      <c r="W39" s="205"/>
      <c r="X39" s="206">
        <v>0</v>
      </c>
      <c r="Y39" s="204">
        <v>0</v>
      </c>
      <c r="Z39" s="207" t="s">
        <v>302</v>
      </c>
      <c r="AA39" s="208"/>
      <c r="AB39" s="209"/>
    </row>
    <row r="40" spans="1:28" ht="29.25" customHeight="1">
      <c r="A40" s="194"/>
      <c r="B40" s="335">
        <v>200</v>
      </c>
      <c r="C40" s="335"/>
      <c r="D40" s="335"/>
      <c r="E40" s="335"/>
      <c r="F40" s="335"/>
      <c r="G40" s="335"/>
      <c r="H40" s="335"/>
      <c r="I40" s="335"/>
      <c r="J40" s="335"/>
      <c r="K40" s="335"/>
      <c r="L40" s="195">
        <v>314</v>
      </c>
      <c r="M40" s="196"/>
      <c r="N40" s="214" t="s">
        <v>136</v>
      </c>
      <c r="O40" s="215">
        <v>3</v>
      </c>
      <c r="P40" s="216">
        <v>14</v>
      </c>
      <c r="Q40" s="200">
        <v>314</v>
      </c>
      <c r="R40" s="217" t="s">
        <v>310</v>
      </c>
      <c r="S40" s="218">
        <v>200</v>
      </c>
      <c r="T40" s="186" t="s">
        <v>135</v>
      </c>
      <c r="U40" s="203"/>
      <c r="V40" s="219">
        <v>2000</v>
      </c>
      <c r="W40" s="205"/>
      <c r="X40" s="220">
        <v>0</v>
      </c>
      <c r="Y40" s="219">
        <v>0</v>
      </c>
      <c r="Z40" s="207" t="s">
        <v>302</v>
      </c>
      <c r="AA40" s="208"/>
      <c r="AB40" s="209"/>
    </row>
    <row r="41" spans="1:28" ht="43.5" customHeight="1">
      <c r="A41" s="194"/>
      <c r="B41" s="335">
        <v>240</v>
      </c>
      <c r="C41" s="335"/>
      <c r="D41" s="335"/>
      <c r="E41" s="335"/>
      <c r="F41" s="335"/>
      <c r="G41" s="335"/>
      <c r="H41" s="335"/>
      <c r="I41" s="335"/>
      <c r="J41" s="335"/>
      <c r="K41" s="335"/>
      <c r="L41" s="195">
        <v>314</v>
      </c>
      <c r="M41" s="196"/>
      <c r="N41" s="214" t="s">
        <v>137</v>
      </c>
      <c r="O41" s="215">
        <v>3</v>
      </c>
      <c r="P41" s="216">
        <v>14</v>
      </c>
      <c r="Q41" s="200">
        <v>314</v>
      </c>
      <c r="R41" s="217" t="s">
        <v>310</v>
      </c>
      <c r="S41" s="218">
        <v>240</v>
      </c>
      <c r="T41" s="186" t="s">
        <v>135</v>
      </c>
      <c r="U41" s="203"/>
      <c r="V41" s="219">
        <v>2000</v>
      </c>
      <c r="W41" s="205"/>
      <c r="X41" s="220">
        <v>0</v>
      </c>
      <c r="Y41" s="219">
        <v>0</v>
      </c>
      <c r="Z41" s="207" t="s">
        <v>302</v>
      </c>
      <c r="AA41" s="208"/>
      <c r="AB41" s="209"/>
    </row>
    <row r="42" spans="1:28" ht="93.75" customHeight="1">
      <c r="A42" s="194"/>
      <c r="B42" s="210"/>
      <c r="C42" s="211"/>
      <c r="D42" s="342" t="s">
        <v>311</v>
      </c>
      <c r="E42" s="342"/>
      <c r="F42" s="342"/>
      <c r="G42" s="342"/>
      <c r="H42" s="342"/>
      <c r="I42" s="342"/>
      <c r="J42" s="342"/>
      <c r="K42" s="342"/>
      <c r="L42" s="195">
        <v>314</v>
      </c>
      <c r="M42" s="196"/>
      <c r="N42" s="197" t="s">
        <v>442</v>
      </c>
      <c r="O42" s="198">
        <v>3</v>
      </c>
      <c r="P42" s="199">
        <v>14</v>
      </c>
      <c r="Q42" s="200">
        <v>314</v>
      </c>
      <c r="R42" s="201" t="s">
        <v>155</v>
      </c>
      <c r="S42" s="202" t="s">
        <v>13</v>
      </c>
      <c r="T42" s="186" t="s">
        <v>135</v>
      </c>
      <c r="U42" s="203"/>
      <c r="V42" s="204">
        <v>1000</v>
      </c>
      <c r="W42" s="205"/>
      <c r="X42" s="206">
        <v>0</v>
      </c>
      <c r="Y42" s="204">
        <v>0</v>
      </c>
      <c r="Z42" s="207" t="s">
        <v>302</v>
      </c>
      <c r="AA42" s="208"/>
      <c r="AB42" s="209"/>
    </row>
    <row r="43" spans="1:28" ht="113.25" customHeight="1">
      <c r="A43" s="194"/>
      <c r="B43" s="210"/>
      <c r="C43" s="210"/>
      <c r="D43" s="212"/>
      <c r="E43" s="212"/>
      <c r="F43" s="212"/>
      <c r="G43" s="213"/>
      <c r="H43" s="343" t="s">
        <v>312</v>
      </c>
      <c r="I43" s="343"/>
      <c r="J43" s="343"/>
      <c r="K43" s="343"/>
      <c r="L43" s="195">
        <v>314</v>
      </c>
      <c r="M43" s="196"/>
      <c r="N43" s="197" t="s">
        <v>313</v>
      </c>
      <c r="O43" s="198">
        <v>3</v>
      </c>
      <c r="P43" s="199">
        <v>14</v>
      </c>
      <c r="Q43" s="200">
        <v>314</v>
      </c>
      <c r="R43" s="201" t="s">
        <v>314</v>
      </c>
      <c r="S43" s="202" t="s">
        <v>13</v>
      </c>
      <c r="T43" s="186" t="s">
        <v>135</v>
      </c>
      <c r="U43" s="203"/>
      <c r="V43" s="204">
        <v>1000</v>
      </c>
      <c r="W43" s="205"/>
      <c r="X43" s="206">
        <v>0</v>
      </c>
      <c r="Y43" s="204">
        <v>0</v>
      </c>
      <c r="Z43" s="207" t="s">
        <v>302</v>
      </c>
      <c r="AA43" s="208"/>
      <c r="AB43" s="209"/>
    </row>
    <row r="44" spans="1:28" ht="29.25" customHeight="1">
      <c r="A44" s="194"/>
      <c r="B44" s="335">
        <v>200</v>
      </c>
      <c r="C44" s="335"/>
      <c r="D44" s="335"/>
      <c r="E44" s="335"/>
      <c r="F44" s="335"/>
      <c r="G44" s="335"/>
      <c r="H44" s="335"/>
      <c r="I44" s="335"/>
      <c r="J44" s="335"/>
      <c r="K44" s="335"/>
      <c r="L44" s="195">
        <v>314</v>
      </c>
      <c r="M44" s="196"/>
      <c r="N44" s="214" t="s">
        <v>136</v>
      </c>
      <c r="O44" s="215">
        <v>3</v>
      </c>
      <c r="P44" s="216">
        <v>14</v>
      </c>
      <c r="Q44" s="200">
        <v>314</v>
      </c>
      <c r="R44" s="217" t="s">
        <v>314</v>
      </c>
      <c r="S44" s="218">
        <v>200</v>
      </c>
      <c r="T44" s="186" t="s">
        <v>135</v>
      </c>
      <c r="U44" s="203"/>
      <c r="V44" s="219">
        <v>1000</v>
      </c>
      <c r="W44" s="205"/>
      <c r="X44" s="220">
        <v>0</v>
      </c>
      <c r="Y44" s="219">
        <v>0</v>
      </c>
      <c r="Z44" s="207" t="s">
        <v>302</v>
      </c>
      <c r="AA44" s="208"/>
      <c r="AB44" s="209"/>
    </row>
    <row r="45" spans="1:28" ht="43.5" customHeight="1">
      <c r="A45" s="194"/>
      <c r="B45" s="335">
        <v>240</v>
      </c>
      <c r="C45" s="335"/>
      <c r="D45" s="335"/>
      <c r="E45" s="335"/>
      <c r="F45" s="335"/>
      <c r="G45" s="335"/>
      <c r="H45" s="335"/>
      <c r="I45" s="335"/>
      <c r="J45" s="335"/>
      <c r="K45" s="335"/>
      <c r="L45" s="195">
        <v>314</v>
      </c>
      <c r="M45" s="196"/>
      <c r="N45" s="214" t="s">
        <v>137</v>
      </c>
      <c r="O45" s="215">
        <v>3</v>
      </c>
      <c r="P45" s="216">
        <v>14</v>
      </c>
      <c r="Q45" s="200">
        <v>314</v>
      </c>
      <c r="R45" s="217" t="s">
        <v>314</v>
      </c>
      <c r="S45" s="218">
        <v>240</v>
      </c>
      <c r="T45" s="186" t="s">
        <v>135</v>
      </c>
      <c r="U45" s="203"/>
      <c r="V45" s="219">
        <v>1000</v>
      </c>
      <c r="W45" s="205"/>
      <c r="X45" s="220">
        <v>0</v>
      </c>
      <c r="Y45" s="219">
        <v>0</v>
      </c>
      <c r="Z45" s="207" t="s">
        <v>302</v>
      </c>
      <c r="AA45" s="208"/>
      <c r="AB45" s="209"/>
    </row>
    <row r="46" spans="1:28" ht="29.25" customHeight="1">
      <c r="A46" s="194"/>
      <c r="B46" s="210"/>
      <c r="C46" s="211"/>
      <c r="D46" s="342" t="s">
        <v>296</v>
      </c>
      <c r="E46" s="342"/>
      <c r="F46" s="342"/>
      <c r="G46" s="342"/>
      <c r="H46" s="342"/>
      <c r="I46" s="342"/>
      <c r="J46" s="342"/>
      <c r="K46" s="342"/>
      <c r="L46" s="195">
        <v>314</v>
      </c>
      <c r="M46" s="196"/>
      <c r="N46" s="197" t="s">
        <v>133</v>
      </c>
      <c r="O46" s="198">
        <v>3</v>
      </c>
      <c r="P46" s="199">
        <v>14</v>
      </c>
      <c r="Q46" s="200">
        <v>314</v>
      </c>
      <c r="R46" s="201" t="s">
        <v>134</v>
      </c>
      <c r="S46" s="202" t="s">
        <v>13</v>
      </c>
      <c r="T46" s="186" t="s">
        <v>135</v>
      </c>
      <c r="U46" s="203"/>
      <c r="V46" s="204">
        <v>30000</v>
      </c>
      <c r="W46" s="205"/>
      <c r="X46" s="206">
        <v>33000</v>
      </c>
      <c r="Y46" s="204">
        <v>33000</v>
      </c>
      <c r="Z46" s="207" t="s">
        <v>302</v>
      </c>
      <c r="AA46" s="208"/>
      <c r="AB46" s="209"/>
    </row>
    <row r="47" spans="1:28" ht="29.25" customHeight="1">
      <c r="A47" s="194"/>
      <c r="B47" s="210"/>
      <c r="C47" s="210"/>
      <c r="D47" s="212"/>
      <c r="E47" s="212"/>
      <c r="F47" s="212"/>
      <c r="G47" s="213"/>
      <c r="H47" s="343" t="s">
        <v>315</v>
      </c>
      <c r="I47" s="343"/>
      <c r="J47" s="343"/>
      <c r="K47" s="343"/>
      <c r="L47" s="195">
        <v>314</v>
      </c>
      <c r="M47" s="196"/>
      <c r="N47" s="197" t="s">
        <v>156</v>
      </c>
      <c r="O47" s="198">
        <v>3</v>
      </c>
      <c r="P47" s="199">
        <v>14</v>
      </c>
      <c r="Q47" s="200">
        <v>314</v>
      </c>
      <c r="R47" s="201" t="s">
        <v>157</v>
      </c>
      <c r="S47" s="202" t="s">
        <v>13</v>
      </c>
      <c r="T47" s="186" t="s">
        <v>135</v>
      </c>
      <c r="U47" s="203"/>
      <c r="V47" s="204">
        <v>30000</v>
      </c>
      <c r="W47" s="205"/>
      <c r="X47" s="206">
        <v>33000</v>
      </c>
      <c r="Y47" s="204">
        <v>33000</v>
      </c>
      <c r="Z47" s="207" t="s">
        <v>302</v>
      </c>
      <c r="AA47" s="208"/>
      <c r="AB47" s="209"/>
    </row>
    <row r="48" spans="1:28" ht="29.25" customHeight="1">
      <c r="A48" s="194"/>
      <c r="B48" s="335">
        <v>200</v>
      </c>
      <c r="C48" s="335"/>
      <c r="D48" s="335"/>
      <c r="E48" s="335"/>
      <c r="F48" s="335"/>
      <c r="G48" s="335"/>
      <c r="H48" s="335"/>
      <c r="I48" s="335"/>
      <c r="J48" s="335"/>
      <c r="K48" s="335"/>
      <c r="L48" s="195">
        <v>314</v>
      </c>
      <c r="M48" s="196"/>
      <c r="N48" s="214" t="s">
        <v>136</v>
      </c>
      <c r="O48" s="215">
        <v>3</v>
      </c>
      <c r="P48" s="216">
        <v>14</v>
      </c>
      <c r="Q48" s="200">
        <v>314</v>
      </c>
      <c r="R48" s="217" t="s">
        <v>157</v>
      </c>
      <c r="S48" s="218">
        <v>200</v>
      </c>
      <c r="T48" s="186" t="s">
        <v>135</v>
      </c>
      <c r="U48" s="203"/>
      <c r="V48" s="219">
        <v>30000</v>
      </c>
      <c r="W48" s="205"/>
      <c r="X48" s="220">
        <v>33000</v>
      </c>
      <c r="Y48" s="219">
        <v>33000</v>
      </c>
      <c r="Z48" s="207" t="s">
        <v>302</v>
      </c>
      <c r="AA48" s="208"/>
      <c r="AB48" s="209"/>
    </row>
    <row r="49" spans="1:28" ht="43.5" customHeight="1">
      <c r="A49" s="194"/>
      <c r="B49" s="335">
        <v>240</v>
      </c>
      <c r="C49" s="335"/>
      <c r="D49" s="335"/>
      <c r="E49" s="335"/>
      <c r="F49" s="335"/>
      <c r="G49" s="335"/>
      <c r="H49" s="335"/>
      <c r="I49" s="335"/>
      <c r="J49" s="335"/>
      <c r="K49" s="335"/>
      <c r="L49" s="195">
        <v>314</v>
      </c>
      <c r="M49" s="196"/>
      <c r="N49" s="214" t="s">
        <v>137</v>
      </c>
      <c r="O49" s="215">
        <v>3</v>
      </c>
      <c r="P49" s="216">
        <v>14</v>
      </c>
      <c r="Q49" s="200">
        <v>314</v>
      </c>
      <c r="R49" s="217" t="s">
        <v>157</v>
      </c>
      <c r="S49" s="218">
        <v>240</v>
      </c>
      <c r="T49" s="186" t="s">
        <v>135</v>
      </c>
      <c r="U49" s="203"/>
      <c r="V49" s="219">
        <v>30000</v>
      </c>
      <c r="W49" s="205"/>
      <c r="X49" s="220">
        <v>33000</v>
      </c>
      <c r="Y49" s="219">
        <v>33000</v>
      </c>
      <c r="Z49" s="207" t="s">
        <v>302</v>
      </c>
      <c r="AA49" s="208"/>
      <c r="AB49" s="209"/>
    </row>
    <row r="50" spans="1:28" ht="17.25" customHeight="1">
      <c r="A50" s="194"/>
      <c r="B50" s="341" t="s">
        <v>158</v>
      </c>
      <c r="C50" s="341"/>
      <c r="D50" s="341"/>
      <c r="E50" s="341"/>
      <c r="F50" s="341"/>
      <c r="G50" s="341"/>
      <c r="H50" s="341"/>
      <c r="I50" s="341"/>
      <c r="J50" s="341"/>
      <c r="K50" s="341"/>
      <c r="L50" s="195">
        <v>409</v>
      </c>
      <c r="M50" s="196"/>
      <c r="N50" s="197" t="s">
        <v>158</v>
      </c>
      <c r="O50" s="198">
        <v>4</v>
      </c>
      <c r="P50" s="199">
        <v>0</v>
      </c>
      <c r="Q50" s="200">
        <v>409</v>
      </c>
      <c r="R50" s="201" t="s">
        <v>13</v>
      </c>
      <c r="S50" s="202" t="s">
        <v>13</v>
      </c>
      <c r="T50" s="186">
        <v>0</v>
      </c>
      <c r="U50" s="203"/>
      <c r="V50" s="204">
        <v>64515123</v>
      </c>
      <c r="W50" s="205"/>
      <c r="X50" s="206">
        <v>51644272</v>
      </c>
      <c r="Y50" s="204">
        <v>86119414</v>
      </c>
      <c r="Z50" s="207" t="s">
        <v>25</v>
      </c>
      <c r="AA50" s="208"/>
      <c r="AB50" s="209"/>
    </row>
    <row r="51" spans="1:28" ht="17.25" customHeight="1">
      <c r="A51" s="194"/>
      <c r="B51" s="341" t="s">
        <v>316</v>
      </c>
      <c r="C51" s="341"/>
      <c r="D51" s="341"/>
      <c r="E51" s="341"/>
      <c r="F51" s="341"/>
      <c r="G51" s="341"/>
      <c r="H51" s="341"/>
      <c r="I51" s="341"/>
      <c r="J51" s="341"/>
      <c r="K51" s="341"/>
      <c r="L51" s="195">
        <v>406</v>
      </c>
      <c r="M51" s="196"/>
      <c r="N51" s="197" t="s">
        <v>316</v>
      </c>
      <c r="O51" s="198">
        <v>4</v>
      </c>
      <c r="P51" s="199">
        <v>6</v>
      </c>
      <c r="Q51" s="200">
        <v>406</v>
      </c>
      <c r="R51" s="201" t="s">
        <v>13</v>
      </c>
      <c r="S51" s="202" t="s">
        <v>13</v>
      </c>
      <c r="T51" s="186">
        <v>0</v>
      </c>
      <c r="U51" s="203"/>
      <c r="V51" s="204">
        <v>1033594</v>
      </c>
      <c r="W51" s="205"/>
      <c r="X51" s="206">
        <v>0</v>
      </c>
      <c r="Y51" s="204">
        <v>0</v>
      </c>
      <c r="Z51" s="207" t="s">
        <v>317</v>
      </c>
      <c r="AA51" s="208"/>
      <c r="AB51" s="209"/>
    </row>
    <row r="52" spans="1:28" ht="29.25" customHeight="1">
      <c r="A52" s="194"/>
      <c r="B52" s="210"/>
      <c r="C52" s="211"/>
      <c r="D52" s="342" t="s">
        <v>296</v>
      </c>
      <c r="E52" s="342"/>
      <c r="F52" s="342"/>
      <c r="G52" s="342"/>
      <c r="H52" s="342"/>
      <c r="I52" s="342"/>
      <c r="J52" s="342"/>
      <c r="K52" s="342"/>
      <c r="L52" s="195">
        <v>406</v>
      </c>
      <c r="M52" s="196"/>
      <c r="N52" s="197" t="s">
        <v>133</v>
      </c>
      <c r="O52" s="198">
        <v>4</v>
      </c>
      <c r="P52" s="199">
        <v>6</v>
      </c>
      <c r="Q52" s="200">
        <v>406</v>
      </c>
      <c r="R52" s="201" t="s">
        <v>134</v>
      </c>
      <c r="S52" s="202" t="s">
        <v>13</v>
      </c>
      <c r="T52" s="186" t="s">
        <v>135</v>
      </c>
      <c r="U52" s="203"/>
      <c r="V52" s="204">
        <v>1033594</v>
      </c>
      <c r="W52" s="205"/>
      <c r="X52" s="206">
        <v>0</v>
      </c>
      <c r="Y52" s="204">
        <v>0</v>
      </c>
      <c r="Z52" s="207" t="s">
        <v>317</v>
      </c>
      <c r="AA52" s="208"/>
      <c r="AB52" s="209"/>
    </row>
    <row r="53" spans="1:28" ht="17.25" customHeight="1">
      <c r="A53" s="194"/>
      <c r="B53" s="210"/>
      <c r="C53" s="210"/>
      <c r="D53" s="212"/>
      <c r="E53" s="212"/>
      <c r="F53" s="212"/>
      <c r="G53" s="213"/>
      <c r="H53" s="343" t="s">
        <v>318</v>
      </c>
      <c r="I53" s="343"/>
      <c r="J53" s="343"/>
      <c r="K53" s="343"/>
      <c r="L53" s="195">
        <v>406</v>
      </c>
      <c r="M53" s="196"/>
      <c r="N53" s="197" t="s">
        <v>319</v>
      </c>
      <c r="O53" s="198">
        <v>4</v>
      </c>
      <c r="P53" s="199">
        <v>6</v>
      </c>
      <c r="Q53" s="200">
        <v>406</v>
      </c>
      <c r="R53" s="201" t="s">
        <v>320</v>
      </c>
      <c r="S53" s="202" t="s">
        <v>13</v>
      </c>
      <c r="T53" s="186" t="s">
        <v>135</v>
      </c>
      <c r="U53" s="203"/>
      <c r="V53" s="204">
        <v>1033594</v>
      </c>
      <c r="W53" s="205"/>
      <c r="X53" s="206">
        <v>0</v>
      </c>
      <c r="Y53" s="204">
        <v>0</v>
      </c>
      <c r="Z53" s="207" t="s">
        <v>317</v>
      </c>
      <c r="AA53" s="208"/>
      <c r="AB53" s="209"/>
    </row>
    <row r="54" spans="1:28" ht="29.25" customHeight="1">
      <c r="A54" s="194"/>
      <c r="B54" s="335">
        <v>200</v>
      </c>
      <c r="C54" s="335"/>
      <c r="D54" s="335"/>
      <c r="E54" s="335"/>
      <c r="F54" s="335"/>
      <c r="G54" s="335"/>
      <c r="H54" s="335"/>
      <c r="I54" s="335"/>
      <c r="J54" s="335"/>
      <c r="K54" s="335"/>
      <c r="L54" s="195">
        <v>406</v>
      </c>
      <c r="M54" s="196"/>
      <c r="N54" s="214" t="s">
        <v>136</v>
      </c>
      <c r="O54" s="215">
        <v>4</v>
      </c>
      <c r="P54" s="216">
        <v>6</v>
      </c>
      <c r="Q54" s="200">
        <v>406</v>
      </c>
      <c r="R54" s="217" t="s">
        <v>320</v>
      </c>
      <c r="S54" s="218">
        <v>200</v>
      </c>
      <c r="T54" s="186" t="s">
        <v>135</v>
      </c>
      <c r="U54" s="203"/>
      <c r="V54" s="219">
        <v>1033594</v>
      </c>
      <c r="W54" s="205"/>
      <c r="X54" s="220">
        <v>0</v>
      </c>
      <c r="Y54" s="219">
        <v>0</v>
      </c>
      <c r="Z54" s="207" t="s">
        <v>317</v>
      </c>
      <c r="AA54" s="208"/>
      <c r="AB54" s="209"/>
    </row>
    <row r="55" spans="1:28" ht="43.5" customHeight="1">
      <c r="A55" s="194"/>
      <c r="B55" s="335">
        <v>240</v>
      </c>
      <c r="C55" s="335"/>
      <c r="D55" s="335"/>
      <c r="E55" s="335"/>
      <c r="F55" s="335"/>
      <c r="G55" s="335"/>
      <c r="H55" s="335"/>
      <c r="I55" s="335"/>
      <c r="J55" s="335"/>
      <c r="K55" s="335"/>
      <c r="L55" s="195">
        <v>406</v>
      </c>
      <c r="M55" s="196"/>
      <c r="N55" s="214" t="s">
        <v>137</v>
      </c>
      <c r="O55" s="215">
        <v>4</v>
      </c>
      <c r="P55" s="216">
        <v>6</v>
      </c>
      <c r="Q55" s="200">
        <v>406</v>
      </c>
      <c r="R55" s="217" t="s">
        <v>320</v>
      </c>
      <c r="S55" s="218">
        <v>240</v>
      </c>
      <c r="T55" s="186" t="s">
        <v>135</v>
      </c>
      <c r="U55" s="203"/>
      <c r="V55" s="219">
        <v>1033594</v>
      </c>
      <c r="W55" s="205"/>
      <c r="X55" s="220">
        <v>0</v>
      </c>
      <c r="Y55" s="219">
        <v>0</v>
      </c>
      <c r="Z55" s="207" t="s">
        <v>317</v>
      </c>
      <c r="AA55" s="208"/>
      <c r="AB55" s="209"/>
    </row>
    <row r="56" spans="1:28" ht="17.25" customHeight="1">
      <c r="A56" s="194"/>
      <c r="B56" s="341" t="s">
        <v>321</v>
      </c>
      <c r="C56" s="341"/>
      <c r="D56" s="341"/>
      <c r="E56" s="341"/>
      <c r="F56" s="341"/>
      <c r="G56" s="341"/>
      <c r="H56" s="341"/>
      <c r="I56" s="341"/>
      <c r="J56" s="341"/>
      <c r="K56" s="341"/>
      <c r="L56" s="195">
        <v>407</v>
      </c>
      <c r="M56" s="196"/>
      <c r="N56" s="197" t="s">
        <v>321</v>
      </c>
      <c r="O56" s="198">
        <v>4</v>
      </c>
      <c r="P56" s="199">
        <v>7</v>
      </c>
      <c r="Q56" s="200">
        <v>407</v>
      </c>
      <c r="R56" s="201" t="s">
        <v>13</v>
      </c>
      <c r="S56" s="202" t="s">
        <v>13</v>
      </c>
      <c r="T56" s="186">
        <v>0</v>
      </c>
      <c r="U56" s="203"/>
      <c r="V56" s="204">
        <v>3886749</v>
      </c>
      <c r="W56" s="205"/>
      <c r="X56" s="206">
        <v>3886749</v>
      </c>
      <c r="Y56" s="204">
        <v>3886749</v>
      </c>
      <c r="Z56" s="207" t="s">
        <v>317</v>
      </c>
      <c r="AA56" s="208"/>
      <c r="AB56" s="209"/>
    </row>
    <row r="57" spans="1:28" ht="29.25" customHeight="1">
      <c r="A57" s="194"/>
      <c r="B57" s="210"/>
      <c r="C57" s="211"/>
      <c r="D57" s="342" t="s">
        <v>296</v>
      </c>
      <c r="E57" s="342"/>
      <c r="F57" s="342"/>
      <c r="G57" s="342"/>
      <c r="H57" s="342"/>
      <c r="I57" s="342"/>
      <c r="J57" s="342"/>
      <c r="K57" s="342"/>
      <c r="L57" s="195">
        <v>407</v>
      </c>
      <c r="M57" s="196"/>
      <c r="N57" s="197" t="s">
        <v>133</v>
      </c>
      <c r="O57" s="198">
        <v>4</v>
      </c>
      <c r="P57" s="199">
        <v>7</v>
      </c>
      <c r="Q57" s="200">
        <v>407</v>
      </c>
      <c r="R57" s="201" t="s">
        <v>134</v>
      </c>
      <c r="S57" s="202" t="s">
        <v>13</v>
      </c>
      <c r="T57" s="186" t="s">
        <v>135</v>
      </c>
      <c r="U57" s="203"/>
      <c r="V57" s="204">
        <v>3886749</v>
      </c>
      <c r="W57" s="205"/>
      <c r="X57" s="206">
        <v>3886749</v>
      </c>
      <c r="Y57" s="204">
        <v>3886749</v>
      </c>
      <c r="Z57" s="207" t="s">
        <v>317</v>
      </c>
      <c r="AA57" s="208"/>
      <c r="AB57" s="209"/>
    </row>
    <row r="58" spans="1:28" ht="29.25" customHeight="1">
      <c r="A58" s="194"/>
      <c r="B58" s="210"/>
      <c r="C58" s="210"/>
      <c r="D58" s="212"/>
      <c r="E58" s="212"/>
      <c r="F58" s="212"/>
      <c r="G58" s="213"/>
      <c r="H58" s="343" t="s">
        <v>322</v>
      </c>
      <c r="I58" s="343"/>
      <c r="J58" s="343"/>
      <c r="K58" s="343"/>
      <c r="L58" s="195">
        <v>407</v>
      </c>
      <c r="M58" s="196"/>
      <c r="N58" s="197" t="s">
        <v>323</v>
      </c>
      <c r="O58" s="198">
        <v>4</v>
      </c>
      <c r="P58" s="199">
        <v>7</v>
      </c>
      <c r="Q58" s="200">
        <v>407</v>
      </c>
      <c r="R58" s="201" t="s">
        <v>324</v>
      </c>
      <c r="S58" s="202" t="s">
        <v>13</v>
      </c>
      <c r="T58" s="186" t="s">
        <v>135</v>
      </c>
      <c r="U58" s="203"/>
      <c r="V58" s="204">
        <v>3886749</v>
      </c>
      <c r="W58" s="205"/>
      <c r="X58" s="206">
        <v>3886749</v>
      </c>
      <c r="Y58" s="204">
        <v>3886749</v>
      </c>
      <c r="Z58" s="207" t="s">
        <v>317</v>
      </c>
      <c r="AA58" s="208"/>
      <c r="AB58" s="209"/>
    </row>
    <row r="59" spans="1:28" ht="43.5" customHeight="1">
      <c r="A59" s="194"/>
      <c r="B59" s="335">
        <v>600</v>
      </c>
      <c r="C59" s="335"/>
      <c r="D59" s="335"/>
      <c r="E59" s="335"/>
      <c r="F59" s="335"/>
      <c r="G59" s="335"/>
      <c r="H59" s="335"/>
      <c r="I59" s="335"/>
      <c r="J59" s="335"/>
      <c r="K59" s="335"/>
      <c r="L59" s="195">
        <v>407</v>
      </c>
      <c r="M59" s="196"/>
      <c r="N59" s="214" t="s">
        <v>325</v>
      </c>
      <c r="O59" s="215">
        <v>4</v>
      </c>
      <c r="P59" s="216">
        <v>7</v>
      </c>
      <c r="Q59" s="200">
        <v>407</v>
      </c>
      <c r="R59" s="217" t="s">
        <v>324</v>
      </c>
      <c r="S59" s="218">
        <v>600</v>
      </c>
      <c r="T59" s="186" t="s">
        <v>135</v>
      </c>
      <c r="U59" s="203"/>
      <c r="V59" s="219">
        <v>3886749</v>
      </c>
      <c r="W59" s="205"/>
      <c r="X59" s="220">
        <v>3886749</v>
      </c>
      <c r="Y59" s="219">
        <v>3886749</v>
      </c>
      <c r="Z59" s="207" t="s">
        <v>317</v>
      </c>
      <c r="AA59" s="208"/>
      <c r="AB59" s="209"/>
    </row>
    <row r="60" spans="1:28" ht="17.25" customHeight="1">
      <c r="A60" s="194"/>
      <c r="B60" s="335">
        <v>620</v>
      </c>
      <c r="C60" s="335"/>
      <c r="D60" s="335"/>
      <c r="E60" s="335"/>
      <c r="F60" s="335"/>
      <c r="G60" s="335"/>
      <c r="H60" s="335"/>
      <c r="I60" s="335"/>
      <c r="J60" s="335"/>
      <c r="K60" s="335"/>
      <c r="L60" s="195">
        <v>407</v>
      </c>
      <c r="M60" s="196"/>
      <c r="N60" s="214" t="s">
        <v>326</v>
      </c>
      <c r="O60" s="215">
        <v>4</v>
      </c>
      <c r="P60" s="216">
        <v>7</v>
      </c>
      <c r="Q60" s="200">
        <v>407</v>
      </c>
      <c r="R60" s="217" t="s">
        <v>324</v>
      </c>
      <c r="S60" s="218">
        <v>620</v>
      </c>
      <c r="T60" s="186" t="s">
        <v>135</v>
      </c>
      <c r="U60" s="203"/>
      <c r="V60" s="219">
        <v>3886749</v>
      </c>
      <c r="W60" s="205"/>
      <c r="X60" s="220">
        <v>3886749</v>
      </c>
      <c r="Y60" s="219">
        <v>3886749</v>
      </c>
      <c r="Z60" s="207" t="s">
        <v>317</v>
      </c>
      <c r="AA60" s="208"/>
      <c r="AB60" s="209"/>
    </row>
    <row r="61" spans="1:28" ht="17.25" customHeight="1">
      <c r="A61" s="194"/>
      <c r="B61" s="341" t="s">
        <v>159</v>
      </c>
      <c r="C61" s="341"/>
      <c r="D61" s="341"/>
      <c r="E61" s="341"/>
      <c r="F61" s="341"/>
      <c r="G61" s="341"/>
      <c r="H61" s="341"/>
      <c r="I61" s="341"/>
      <c r="J61" s="341"/>
      <c r="K61" s="341"/>
      <c r="L61" s="195">
        <v>409</v>
      </c>
      <c r="M61" s="196"/>
      <c r="N61" s="197" t="s">
        <v>159</v>
      </c>
      <c r="O61" s="198">
        <v>4</v>
      </c>
      <c r="P61" s="199">
        <v>9</v>
      </c>
      <c r="Q61" s="200">
        <v>409</v>
      </c>
      <c r="R61" s="201" t="s">
        <v>13</v>
      </c>
      <c r="S61" s="202" t="s">
        <v>13</v>
      </c>
      <c r="T61" s="186">
        <v>0</v>
      </c>
      <c r="U61" s="203"/>
      <c r="V61" s="204">
        <v>59594780</v>
      </c>
      <c r="W61" s="205"/>
      <c r="X61" s="206">
        <v>47757523</v>
      </c>
      <c r="Y61" s="204">
        <v>82232665</v>
      </c>
      <c r="Z61" s="207" t="s">
        <v>25</v>
      </c>
      <c r="AA61" s="208"/>
      <c r="AB61" s="209"/>
    </row>
    <row r="62" spans="1:28" ht="29.25" customHeight="1">
      <c r="A62" s="194"/>
      <c r="B62" s="210"/>
      <c r="C62" s="211"/>
      <c r="D62" s="342" t="s">
        <v>296</v>
      </c>
      <c r="E62" s="342"/>
      <c r="F62" s="342"/>
      <c r="G62" s="342"/>
      <c r="H62" s="342"/>
      <c r="I62" s="342"/>
      <c r="J62" s="342"/>
      <c r="K62" s="342"/>
      <c r="L62" s="195">
        <v>409</v>
      </c>
      <c r="M62" s="196"/>
      <c r="N62" s="197" t="s">
        <v>133</v>
      </c>
      <c r="O62" s="198">
        <v>4</v>
      </c>
      <c r="P62" s="199">
        <v>9</v>
      </c>
      <c r="Q62" s="200">
        <v>409</v>
      </c>
      <c r="R62" s="201" t="s">
        <v>134</v>
      </c>
      <c r="S62" s="202" t="s">
        <v>13</v>
      </c>
      <c r="T62" s="186" t="s">
        <v>135</v>
      </c>
      <c r="U62" s="203"/>
      <c r="V62" s="204">
        <v>59594780</v>
      </c>
      <c r="W62" s="205"/>
      <c r="X62" s="206">
        <v>47757523</v>
      </c>
      <c r="Y62" s="204">
        <v>82232665</v>
      </c>
      <c r="Z62" s="207" t="s">
        <v>25</v>
      </c>
      <c r="AA62" s="208"/>
      <c r="AB62" s="209"/>
    </row>
    <row r="63" spans="1:28" ht="57.75" customHeight="1">
      <c r="A63" s="194"/>
      <c r="B63" s="210"/>
      <c r="C63" s="210"/>
      <c r="D63" s="212"/>
      <c r="E63" s="212"/>
      <c r="F63" s="212"/>
      <c r="G63" s="213"/>
      <c r="H63" s="343" t="s">
        <v>327</v>
      </c>
      <c r="I63" s="343"/>
      <c r="J63" s="343"/>
      <c r="K63" s="343"/>
      <c r="L63" s="195">
        <v>409</v>
      </c>
      <c r="M63" s="196"/>
      <c r="N63" s="197" t="s">
        <v>160</v>
      </c>
      <c r="O63" s="198">
        <v>4</v>
      </c>
      <c r="P63" s="199">
        <v>9</v>
      </c>
      <c r="Q63" s="200">
        <v>409</v>
      </c>
      <c r="R63" s="201" t="s">
        <v>161</v>
      </c>
      <c r="S63" s="202" t="s">
        <v>13</v>
      </c>
      <c r="T63" s="186" t="s">
        <v>135</v>
      </c>
      <c r="U63" s="203"/>
      <c r="V63" s="204">
        <v>19534292.27</v>
      </c>
      <c r="W63" s="205"/>
      <c r="X63" s="206">
        <v>19425350</v>
      </c>
      <c r="Y63" s="204">
        <v>19850600</v>
      </c>
      <c r="Z63" s="207" t="s">
        <v>317</v>
      </c>
      <c r="AA63" s="208"/>
      <c r="AB63" s="209"/>
    </row>
    <row r="64" spans="1:28" ht="29.25" customHeight="1">
      <c r="A64" s="194"/>
      <c r="B64" s="335">
        <v>200</v>
      </c>
      <c r="C64" s="335"/>
      <c r="D64" s="335"/>
      <c r="E64" s="335"/>
      <c r="F64" s="335"/>
      <c r="G64" s="335"/>
      <c r="H64" s="335"/>
      <c r="I64" s="335"/>
      <c r="J64" s="335"/>
      <c r="K64" s="335"/>
      <c r="L64" s="195">
        <v>409</v>
      </c>
      <c r="M64" s="196"/>
      <c r="N64" s="214" t="s">
        <v>136</v>
      </c>
      <c r="O64" s="215">
        <v>4</v>
      </c>
      <c r="P64" s="216">
        <v>9</v>
      </c>
      <c r="Q64" s="200">
        <v>409</v>
      </c>
      <c r="R64" s="217" t="s">
        <v>161</v>
      </c>
      <c r="S64" s="218">
        <v>200</v>
      </c>
      <c r="T64" s="186" t="s">
        <v>135</v>
      </c>
      <c r="U64" s="203"/>
      <c r="V64" s="219">
        <v>19534292.27</v>
      </c>
      <c r="W64" s="205"/>
      <c r="X64" s="220">
        <v>19425350</v>
      </c>
      <c r="Y64" s="219">
        <v>19850600</v>
      </c>
      <c r="Z64" s="207" t="s">
        <v>317</v>
      </c>
      <c r="AA64" s="208"/>
      <c r="AB64" s="209"/>
    </row>
    <row r="65" spans="1:28" ht="43.5" customHeight="1">
      <c r="A65" s="194"/>
      <c r="B65" s="335">
        <v>240</v>
      </c>
      <c r="C65" s="335"/>
      <c r="D65" s="335"/>
      <c r="E65" s="335"/>
      <c r="F65" s="335"/>
      <c r="G65" s="335"/>
      <c r="H65" s="335"/>
      <c r="I65" s="335"/>
      <c r="J65" s="335"/>
      <c r="K65" s="335"/>
      <c r="L65" s="195">
        <v>409</v>
      </c>
      <c r="M65" s="196"/>
      <c r="N65" s="214" t="s">
        <v>137</v>
      </c>
      <c r="O65" s="215">
        <v>4</v>
      </c>
      <c r="P65" s="216">
        <v>9</v>
      </c>
      <c r="Q65" s="200">
        <v>409</v>
      </c>
      <c r="R65" s="217" t="s">
        <v>161</v>
      </c>
      <c r="S65" s="218">
        <v>240</v>
      </c>
      <c r="T65" s="186" t="s">
        <v>135</v>
      </c>
      <c r="U65" s="203"/>
      <c r="V65" s="219">
        <v>19534292.27</v>
      </c>
      <c r="W65" s="205"/>
      <c r="X65" s="220">
        <v>19425350</v>
      </c>
      <c r="Y65" s="219">
        <v>19850600</v>
      </c>
      <c r="Z65" s="207" t="s">
        <v>317</v>
      </c>
      <c r="AA65" s="208"/>
      <c r="AB65" s="209"/>
    </row>
    <row r="66" spans="1:28" ht="43.5" customHeight="1">
      <c r="A66" s="194"/>
      <c r="B66" s="210"/>
      <c r="C66" s="210"/>
      <c r="D66" s="212"/>
      <c r="E66" s="212"/>
      <c r="F66" s="212"/>
      <c r="G66" s="213"/>
      <c r="H66" s="343" t="s">
        <v>328</v>
      </c>
      <c r="I66" s="343"/>
      <c r="J66" s="343"/>
      <c r="K66" s="343"/>
      <c r="L66" s="195">
        <v>409</v>
      </c>
      <c r="M66" s="196"/>
      <c r="N66" s="197" t="s">
        <v>329</v>
      </c>
      <c r="O66" s="198">
        <v>4</v>
      </c>
      <c r="P66" s="199">
        <v>9</v>
      </c>
      <c r="Q66" s="200">
        <v>409</v>
      </c>
      <c r="R66" s="201" t="s">
        <v>330</v>
      </c>
      <c r="S66" s="202" t="s">
        <v>13</v>
      </c>
      <c r="T66" s="186" t="s">
        <v>135</v>
      </c>
      <c r="U66" s="203"/>
      <c r="V66" s="204">
        <v>1500000</v>
      </c>
      <c r="W66" s="205"/>
      <c r="X66" s="206">
        <v>0</v>
      </c>
      <c r="Y66" s="204">
        <v>0</v>
      </c>
      <c r="Z66" s="207" t="s">
        <v>317</v>
      </c>
      <c r="AA66" s="208"/>
      <c r="AB66" s="209"/>
    </row>
    <row r="67" spans="1:28" ht="29.25" customHeight="1">
      <c r="A67" s="194"/>
      <c r="B67" s="335">
        <v>200</v>
      </c>
      <c r="C67" s="335"/>
      <c r="D67" s="335"/>
      <c r="E67" s="335"/>
      <c r="F67" s="335"/>
      <c r="G67" s="335"/>
      <c r="H67" s="335"/>
      <c r="I67" s="335"/>
      <c r="J67" s="335"/>
      <c r="K67" s="335"/>
      <c r="L67" s="195">
        <v>409</v>
      </c>
      <c r="M67" s="196"/>
      <c r="N67" s="214" t="s">
        <v>136</v>
      </c>
      <c r="O67" s="215">
        <v>4</v>
      </c>
      <c r="P67" s="216">
        <v>9</v>
      </c>
      <c r="Q67" s="200">
        <v>409</v>
      </c>
      <c r="R67" s="217" t="s">
        <v>330</v>
      </c>
      <c r="S67" s="218">
        <v>200</v>
      </c>
      <c r="T67" s="186" t="s">
        <v>135</v>
      </c>
      <c r="U67" s="203"/>
      <c r="V67" s="219">
        <v>1500000</v>
      </c>
      <c r="W67" s="205"/>
      <c r="X67" s="220">
        <v>0</v>
      </c>
      <c r="Y67" s="219">
        <v>0</v>
      </c>
      <c r="Z67" s="207" t="s">
        <v>317</v>
      </c>
      <c r="AA67" s="208"/>
      <c r="AB67" s="209"/>
    </row>
    <row r="68" spans="1:28" ht="43.5" customHeight="1">
      <c r="A68" s="194"/>
      <c r="B68" s="335">
        <v>240</v>
      </c>
      <c r="C68" s="335"/>
      <c r="D68" s="335"/>
      <c r="E68" s="335"/>
      <c r="F68" s="335"/>
      <c r="G68" s="335"/>
      <c r="H68" s="335"/>
      <c r="I68" s="335"/>
      <c r="J68" s="335"/>
      <c r="K68" s="335"/>
      <c r="L68" s="195">
        <v>409</v>
      </c>
      <c r="M68" s="196"/>
      <c r="N68" s="214" t="s">
        <v>137</v>
      </c>
      <c r="O68" s="215">
        <v>4</v>
      </c>
      <c r="P68" s="216">
        <v>9</v>
      </c>
      <c r="Q68" s="200">
        <v>409</v>
      </c>
      <c r="R68" s="217" t="s">
        <v>330</v>
      </c>
      <c r="S68" s="218">
        <v>240</v>
      </c>
      <c r="T68" s="186" t="s">
        <v>135</v>
      </c>
      <c r="U68" s="203"/>
      <c r="V68" s="219">
        <v>1500000</v>
      </c>
      <c r="W68" s="205"/>
      <c r="X68" s="220">
        <v>0</v>
      </c>
      <c r="Y68" s="219">
        <v>0</v>
      </c>
      <c r="Z68" s="207" t="s">
        <v>317</v>
      </c>
      <c r="AA68" s="208"/>
      <c r="AB68" s="209"/>
    </row>
    <row r="69" spans="1:28" ht="29.25" customHeight="1">
      <c r="A69" s="194"/>
      <c r="B69" s="210"/>
      <c r="C69" s="210"/>
      <c r="D69" s="212"/>
      <c r="E69" s="212"/>
      <c r="F69" s="212"/>
      <c r="G69" s="213"/>
      <c r="H69" s="343" t="s">
        <v>331</v>
      </c>
      <c r="I69" s="343"/>
      <c r="J69" s="343"/>
      <c r="K69" s="343"/>
      <c r="L69" s="195">
        <v>409</v>
      </c>
      <c r="M69" s="196"/>
      <c r="N69" s="197" t="s">
        <v>332</v>
      </c>
      <c r="O69" s="198">
        <v>4</v>
      </c>
      <c r="P69" s="199">
        <v>9</v>
      </c>
      <c r="Q69" s="200">
        <v>409</v>
      </c>
      <c r="R69" s="201" t="s">
        <v>333</v>
      </c>
      <c r="S69" s="202" t="s">
        <v>13</v>
      </c>
      <c r="T69" s="186" t="s">
        <v>135</v>
      </c>
      <c r="U69" s="203"/>
      <c r="V69" s="204">
        <v>6000000</v>
      </c>
      <c r="W69" s="205"/>
      <c r="X69" s="206">
        <v>3000000</v>
      </c>
      <c r="Y69" s="204">
        <v>3200000</v>
      </c>
      <c r="Z69" s="207" t="s">
        <v>317</v>
      </c>
      <c r="AA69" s="208"/>
      <c r="AB69" s="209"/>
    </row>
    <row r="70" spans="1:28" ht="29.25" customHeight="1">
      <c r="A70" s="194"/>
      <c r="B70" s="335">
        <v>200</v>
      </c>
      <c r="C70" s="335"/>
      <c r="D70" s="335"/>
      <c r="E70" s="335"/>
      <c r="F70" s="335"/>
      <c r="G70" s="335"/>
      <c r="H70" s="335"/>
      <c r="I70" s="335"/>
      <c r="J70" s="335"/>
      <c r="K70" s="335"/>
      <c r="L70" s="195">
        <v>409</v>
      </c>
      <c r="M70" s="196"/>
      <c r="N70" s="214" t="s">
        <v>136</v>
      </c>
      <c r="O70" s="215">
        <v>4</v>
      </c>
      <c r="P70" s="216">
        <v>9</v>
      </c>
      <c r="Q70" s="200">
        <v>409</v>
      </c>
      <c r="R70" s="217" t="s">
        <v>333</v>
      </c>
      <c r="S70" s="218">
        <v>200</v>
      </c>
      <c r="T70" s="186" t="s">
        <v>135</v>
      </c>
      <c r="U70" s="203"/>
      <c r="V70" s="219">
        <v>6000000</v>
      </c>
      <c r="W70" s="205"/>
      <c r="X70" s="220">
        <v>3000000</v>
      </c>
      <c r="Y70" s="219">
        <v>3200000</v>
      </c>
      <c r="Z70" s="207" t="s">
        <v>317</v>
      </c>
      <c r="AA70" s="208"/>
      <c r="AB70" s="209"/>
    </row>
    <row r="71" spans="1:28" ht="43.5" customHeight="1">
      <c r="A71" s="194"/>
      <c r="B71" s="335">
        <v>240</v>
      </c>
      <c r="C71" s="335"/>
      <c r="D71" s="335"/>
      <c r="E71" s="335"/>
      <c r="F71" s="335"/>
      <c r="G71" s="335"/>
      <c r="H71" s="335"/>
      <c r="I71" s="335"/>
      <c r="J71" s="335"/>
      <c r="K71" s="335"/>
      <c r="L71" s="195">
        <v>409</v>
      </c>
      <c r="M71" s="196"/>
      <c r="N71" s="214" t="s">
        <v>137</v>
      </c>
      <c r="O71" s="215">
        <v>4</v>
      </c>
      <c r="P71" s="216">
        <v>9</v>
      </c>
      <c r="Q71" s="200">
        <v>409</v>
      </c>
      <c r="R71" s="217" t="s">
        <v>333</v>
      </c>
      <c r="S71" s="218">
        <v>240</v>
      </c>
      <c r="T71" s="186" t="s">
        <v>135</v>
      </c>
      <c r="U71" s="203"/>
      <c r="V71" s="219">
        <v>6000000</v>
      </c>
      <c r="W71" s="205"/>
      <c r="X71" s="220">
        <v>3000000</v>
      </c>
      <c r="Y71" s="219">
        <v>3200000</v>
      </c>
      <c r="Z71" s="207" t="s">
        <v>317</v>
      </c>
      <c r="AA71" s="208"/>
      <c r="AB71" s="209"/>
    </row>
    <row r="72" spans="1:28" ht="29.25" customHeight="1">
      <c r="A72" s="194"/>
      <c r="B72" s="210"/>
      <c r="C72" s="210"/>
      <c r="D72" s="212"/>
      <c r="E72" s="212"/>
      <c r="F72" s="212"/>
      <c r="G72" s="213"/>
      <c r="H72" s="343" t="s">
        <v>334</v>
      </c>
      <c r="I72" s="343"/>
      <c r="J72" s="343"/>
      <c r="K72" s="343"/>
      <c r="L72" s="195">
        <v>409</v>
      </c>
      <c r="M72" s="196"/>
      <c r="N72" s="197" t="s">
        <v>335</v>
      </c>
      <c r="O72" s="198">
        <v>4</v>
      </c>
      <c r="P72" s="199">
        <v>9</v>
      </c>
      <c r="Q72" s="200">
        <v>409</v>
      </c>
      <c r="R72" s="201" t="s">
        <v>336</v>
      </c>
      <c r="S72" s="202" t="s">
        <v>13</v>
      </c>
      <c r="T72" s="186" t="s">
        <v>135</v>
      </c>
      <c r="U72" s="203"/>
      <c r="V72" s="204">
        <v>1000000</v>
      </c>
      <c r="W72" s="205"/>
      <c r="X72" s="206">
        <v>1065250</v>
      </c>
      <c r="Y72" s="204">
        <v>1124700</v>
      </c>
      <c r="Z72" s="207" t="s">
        <v>317</v>
      </c>
      <c r="AA72" s="208"/>
      <c r="AB72" s="209"/>
    </row>
    <row r="73" spans="1:28" ht="29.25" customHeight="1">
      <c r="A73" s="194"/>
      <c r="B73" s="335">
        <v>200</v>
      </c>
      <c r="C73" s="335"/>
      <c r="D73" s="335"/>
      <c r="E73" s="335"/>
      <c r="F73" s="335"/>
      <c r="G73" s="335"/>
      <c r="H73" s="335"/>
      <c r="I73" s="335"/>
      <c r="J73" s="335"/>
      <c r="K73" s="335"/>
      <c r="L73" s="195">
        <v>409</v>
      </c>
      <c r="M73" s="196"/>
      <c r="N73" s="214" t="s">
        <v>136</v>
      </c>
      <c r="O73" s="215">
        <v>4</v>
      </c>
      <c r="P73" s="216">
        <v>9</v>
      </c>
      <c r="Q73" s="200">
        <v>409</v>
      </c>
      <c r="R73" s="217" t="s">
        <v>336</v>
      </c>
      <c r="S73" s="218">
        <v>200</v>
      </c>
      <c r="T73" s="186" t="s">
        <v>135</v>
      </c>
      <c r="U73" s="203"/>
      <c r="V73" s="219">
        <v>1000000</v>
      </c>
      <c r="W73" s="205"/>
      <c r="X73" s="220">
        <v>1065250</v>
      </c>
      <c r="Y73" s="219">
        <v>1124700</v>
      </c>
      <c r="Z73" s="207" t="s">
        <v>317</v>
      </c>
      <c r="AA73" s="208"/>
      <c r="AB73" s="209"/>
    </row>
    <row r="74" spans="1:28" ht="43.5" customHeight="1">
      <c r="A74" s="194"/>
      <c r="B74" s="335">
        <v>240</v>
      </c>
      <c r="C74" s="335"/>
      <c r="D74" s="335"/>
      <c r="E74" s="335"/>
      <c r="F74" s="335"/>
      <c r="G74" s="335"/>
      <c r="H74" s="335"/>
      <c r="I74" s="335"/>
      <c r="J74" s="335"/>
      <c r="K74" s="335"/>
      <c r="L74" s="195">
        <v>409</v>
      </c>
      <c r="M74" s="196"/>
      <c r="N74" s="214" t="s">
        <v>137</v>
      </c>
      <c r="O74" s="215">
        <v>4</v>
      </c>
      <c r="P74" s="216">
        <v>9</v>
      </c>
      <c r="Q74" s="200">
        <v>409</v>
      </c>
      <c r="R74" s="217" t="s">
        <v>336</v>
      </c>
      <c r="S74" s="218">
        <v>240</v>
      </c>
      <c r="T74" s="186" t="s">
        <v>135</v>
      </c>
      <c r="U74" s="203"/>
      <c r="V74" s="219">
        <v>1000000</v>
      </c>
      <c r="W74" s="205"/>
      <c r="X74" s="220">
        <v>1065250</v>
      </c>
      <c r="Y74" s="219">
        <v>1124700</v>
      </c>
      <c r="Z74" s="207" t="s">
        <v>317</v>
      </c>
      <c r="AA74" s="208"/>
      <c r="AB74" s="209"/>
    </row>
    <row r="75" spans="1:28" ht="43.5" customHeight="1">
      <c r="A75" s="194"/>
      <c r="B75" s="210"/>
      <c r="C75" s="210"/>
      <c r="D75" s="212"/>
      <c r="E75" s="212"/>
      <c r="F75" s="212"/>
      <c r="G75" s="213"/>
      <c r="H75" s="343" t="s">
        <v>337</v>
      </c>
      <c r="I75" s="343"/>
      <c r="J75" s="343"/>
      <c r="K75" s="343"/>
      <c r="L75" s="195">
        <v>409</v>
      </c>
      <c r="M75" s="196"/>
      <c r="N75" s="197" t="s">
        <v>338</v>
      </c>
      <c r="O75" s="198">
        <v>4</v>
      </c>
      <c r="P75" s="199">
        <v>9</v>
      </c>
      <c r="Q75" s="200">
        <v>409</v>
      </c>
      <c r="R75" s="201" t="s">
        <v>339</v>
      </c>
      <c r="S75" s="202" t="s">
        <v>13</v>
      </c>
      <c r="T75" s="186" t="s">
        <v>135</v>
      </c>
      <c r="U75" s="203"/>
      <c r="V75" s="204">
        <v>600000</v>
      </c>
      <c r="W75" s="205"/>
      <c r="X75" s="206">
        <v>0</v>
      </c>
      <c r="Y75" s="204">
        <v>0</v>
      </c>
      <c r="Z75" s="207" t="s">
        <v>317</v>
      </c>
      <c r="AA75" s="208"/>
      <c r="AB75" s="209"/>
    </row>
    <row r="76" spans="1:28" ht="29.25" customHeight="1">
      <c r="A76" s="194"/>
      <c r="B76" s="335">
        <v>200</v>
      </c>
      <c r="C76" s="335"/>
      <c r="D76" s="335"/>
      <c r="E76" s="335"/>
      <c r="F76" s="335"/>
      <c r="G76" s="335"/>
      <c r="H76" s="335"/>
      <c r="I76" s="335"/>
      <c r="J76" s="335"/>
      <c r="K76" s="335"/>
      <c r="L76" s="195">
        <v>409</v>
      </c>
      <c r="M76" s="196"/>
      <c r="N76" s="214" t="s">
        <v>136</v>
      </c>
      <c r="O76" s="215">
        <v>4</v>
      </c>
      <c r="P76" s="216">
        <v>9</v>
      </c>
      <c r="Q76" s="200">
        <v>409</v>
      </c>
      <c r="R76" s="217" t="s">
        <v>339</v>
      </c>
      <c r="S76" s="218">
        <v>200</v>
      </c>
      <c r="T76" s="186" t="s">
        <v>135</v>
      </c>
      <c r="U76" s="203"/>
      <c r="V76" s="219">
        <v>600000</v>
      </c>
      <c r="W76" s="205"/>
      <c r="X76" s="220">
        <v>0</v>
      </c>
      <c r="Y76" s="219">
        <v>0</v>
      </c>
      <c r="Z76" s="207" t="s">
        <v>317</v>
      </c>
      <c r="AA76" s="208"/>
      <c r="AB76" s="209"/>
    </row>
    <row r="77" spans="1:28" ht="43.5" customHeight="1">
      <c r="A77" s="194"/>
      <c r="B77" s="335">
        <v>240</v>
      </c>
      <c r="C77" s="335"/>
      <c r="D77" s="335"/>
      <c r="E77" s="335"/>
      <c r="F77" s="335"/>
      <c r="G77" s="335"/>
      <c r="H77" s="335"/>
      <c r="I77" s="335"/>
      <c r="J77" s="335"/>
      <c r="K77" s="335"/>
      <c r="L77" s="195">
        <v>409</v>
      </c>
      <c r="M77" s="196"/>
      <c r="N77" s="214" t="s">
        <v>137</v>
      </c>
      <c r="O77" s="215">
        <v>4</v>
      </c>
      <c r="P77" s="216">
        <v>9</v>
      </c>
      <c r="Q77" s="200">
        <v>409</v>
      </c>
      <c r="R77" s="217" t="s">
        <v>339</v>
      </c>
      <c r="S77" s="218">
        <v>240</v>
      </c>
      <c r="T77" s="186" t="s">
        <v>135</v>
      </c>
      <c r="U77" s="203"/>
      <c r="V77" s="219">
        <v>600000</v>
      </c>
      <c r="W77" s="205"/>
      <c r="X77" s="220">
        <v>0</v>
      </c>
      <c r="Y77" s="219">
        <v>0</v>
      </c>
      <c r="Z77" s="207" t="s">
        <v>317</v>
      </c>
      <c r="AA77" s="208"/>
      <c r="AB77" s="209"/>
    </row>
    <row r="78" spans="1:28" ht="29.25" customHeight="1">
      <c r="A78" s="194"/>
      <c r="B78" s="210"/>
      <c r="C78" s="210"/>
      <c r="D78" s="212"/>
      <c r="E78" s="212"/>
      <c r="F78" s="212"/>
      <c r="G78" s="213"/>
      <c r="H78" s="343" t="s">
        <v>340</v>
      </c>
      <c r="I78" s="343"/>
      <c r="J78" s="343"/>
      <c r="K78" s="343"/>
      <c r="L78" s="195">
        <v>409</v>
      </c>
      <c r="M78" s="196"/>
      <c r="N78" s="197" t="s">
        <v>341</v>
      </c>
      <c r="O78" s="198">
        <v>4</v>
      </c>
      <c r="P78" s="199">
        <v>9</v>
      </c>
      <c r="Q78" s="200">
        <v>409</v>
      </c>
      <c r="R78" s="201" t="s">
        <v>342</v>
      </c>
      <c r="S78" s="202" t="s">
        <v>13</v>
      </c>
      <c r="T78" s="186" t="s">
        <v>135</v>
      </c>
      <c r="U78" s="203"/>
      <c r="V78" s="204">
        <v>1043700</v>
      </c>
      <c r="W78" s="205"/>
      <c r="X78" s="206">
        <v>841900</v>
      </c>
      <c r="Y78" s="204">
        <v>640200</v>
      </c>
      <c r="Z78" s="207" t="s">
        <v>343</v>
      </c>
      <c r="AA78" s="208"/>
      <c r="AB78" s="209"/>
    </row>
    <row r="79" spans="1:28" ht="17.25" customHeight="1">
      <c r="A79" s="194"/>
      <c r="B79" s="335">
        <v>800</v>
      </c>
      <c r="C79" s="335"/>
      <c r="D79" s="335"/>
      <c r="E79" s="335"/>
      <c r="F79" s="335"/>
      <c r="G79" s="335"/>
      <c r="H79" s="335"/>
      <c r="I79" s="335"/>
      <c r="J79" s="335"/>
      <c r="K79" s="335"/>
      <c r="L79" s="195">
        <v>409</v>
      </c>
      <c r="M79" s="196"/>
      <c r="N79" s="214" t="s">
        <v>138</v>
      </c>
      <c r="O79" s="215">
        <v>4</v>
      </c>
      <c r="P79" s="216">
        <v>9</v>
      </c>
      <c r="Q79" s="200">
        <v>409</v>
      </c>
      <c r="R79" s="217" t="s">
        <v>342</v>
      </c>
      <c r="S79" s="218">
        <v>800</v>
      </c>
      <c r="T79" s="186" t="s">
        <v>135</v>
      </c>
      <c r="U79" s="203"/>
      <c r="V79" s="219">
        <v>1043700</v>
      </c>
      <c r="W79" s="205"/>
      <c r="X79" s="220">
        <v>841900</v>
      </c>
      <c r="Y79" s="219">
        <v>640200</v>
      </c>
      <c r="Z79" s="207" t="s">
        <v>343</v>
      </c>
      <c r="AA79" s="208"/>
      <c r="AB79" s="209"/>
    </row>
    <row r="80" spans="1:28" ht="17.25" customHeight="1">
      <c r="A80" s="194"/>
      <c r="B80" s="335">
        <v>850</v>
      </c>
      <c r="C80" s="335"/>
      <c r="D80" s="335"/>
      <c r="E80" s="335"/>
      <c r="F80" s="335"/>
      <c r="G80" s="335"/>
      <c r="H80" s="335"/>
      <c r="I80" s="335"/>
      <c r="J80" s="335"/>
      <c r="K80" s="335"/>
      <c r="L80" s="195">
        <v>409</v>
      </c>
      <c r="M80" s="196"/>
      <c r="N80" s="214" t="s">
        <v>139</v>
      </c>
      <c r="O80" s="215">
        <v>4</v>
      </c>
      <c r="P80" s="216">
        <v>9</v>
      </c>
      <c r="Q80" s="200">
        <v>409</v>
      </c>
      <c r="R80" s="217" t="s">
        <v>342</v>
      </c>
      <c r="S80" s="218">
        <v>850</v>
      </c>
      <c r="T80" s="186" t="s">
        <v>135</v>
      </c>
      <c r="U80" s="203"/>
      <c r="V80" s="219">
        <v>1043700</v>
      </c>
      <c r="W80" s="205"/>
      <c r="X80" s="220">
        <v>841900</v>
      </c>
      <c r="Y80" s="219">
        <v>640200</v>
      </c>
      <c r="Z80" s="207" t="s">
        <v>343</v>
      </c>
      <c r="AA80" s="208"/>
      <c r="AB80" s="209"/>
    </row>
    <row r="81" spans="1:28" ht="129" customHeight="1">
      <c r="A81" s="194"/>
      <c r="B81" s="210"/>
      <c r="C81" s="210"/>
      <c r="D81" s="212"/>
      <c r="E81" s="212"/>
      <c r="F81" s="212"/>
      <c r="G81" s="213"/>
      <c r="H81" s="343" t="s">
        <v>344</v>
      </c>
      <c r="I81" s="343"/>
      <c r="J81" s="343"/>
      <c r="K81" s="343"/>
      <c r="L81" s="195">
        <v>409</v>
      </c>
      <c r="M81" s="196"/>
      <c r="N81" s="197" t="s">
        <v>162</v>
      </c>
      <c r="O81" s="198">
        <v>4</v>
      </c>
      <c r="P81" s="199">
        <v>9</v>
      </c>
      <c r="Q81" s="200">
        <v>409</v>
      </c>
      <c r="R81" s="201" t="s">
        <v>163</v>
      </c>
      <c r="S81" s="202" t="s">
        <v>13</v>
      </c>
      <c r="T81" s="186" t="s">
        <v>135</v>
      </c>
      <c r="U81" s="203"/>
      <c r="V81" s="204">
        <v>29593880</v>
      </c>
      <c r="W81" s="205"/>
      <c r="X81" s="206">
        <v>23173190</v>
      </c>
      <c r="Y81" s="204">
        <v>56828400</v>
      </c>
      <c r="Z81" s="207" t="s">
        <v>343</v>
      </c>
      <c r="AA81" s="208"/>
      <c r="AB81" s="209"/>
    </row>
    <row r="82" spans="1:28" ht="29.25" customHeight="1">
      <c r="A82" s="194"/>
      <c r="B82" s="335">
        <v>200</v>
      </c>
      <c r="C82" s="335"/>
      <c r="D82" s="335"/>
      <c r="E82" s="335"/>
      <c r="F82" s="335"/>
      <c r="G82" s="335"/>
      <c r="H82" s="335"/>
      <c r="I82" s="335"/>
      <c r="J82" s="335"/>
      <c r="K82" s="335"/>
      <c r="L82" s="195">
        <v>409</v>
      </c>
      <c r="M82" s="196"/>
      <c r="N82" s="214" t="s">
        <v>136</v>
      </c>
      <c r="O82" s="215">
        <v>4</v>
      </c>
      <c r="P82" s="216">
        <v>9</v>
      </c>
      <c r="Q82" s="200">
        <v>409</v>
      </c>
      <c r="R82" s="217" t="s">
        <v>163</v>
      </c>
      <c r="S82" s="218">
        <v>200</v>
      </c>
      <c r="T82" s="186" t="s">
        <v>135</v>
      </c>
      <c r="U82" s="203"/>
      <c r="V82" s="219">
        <v>29593880</v>
      </c>
      <c r="W82" s="205"/>
      <c r="X82" s="220">
        <v>23173190</v>
      </c>
      <c r="Y82" s="219">
        <v>56828400</v>
      </c>
      <c r="Z82" s="207" t="s">
        <v>343</v>
      </c>
      <c r="AA82" s="208"/>
      <c r="AB82" s="209"/>
    </row>
    <row r="83" spans="1:28" ht="43.5" customHeight="1">
      <c r="A83" s="194"/>
      <c r="B83" s="335">
        <v>240</v>
      </c>
      <c r="C83" s="335"/>
      <c r="D83" s="335"/>
      <c r="E83" s="335"/>
      <c r="F83" s="335"/>
      <c r="G83" s="335"/>
      <c r="H83" s="335"/>
      <c r="I83" s="335"/>
      <c r="J83" s="335"/>
      <c r="K83" s="335"/>
      <c r="L83" s="195">
        <v>409</v>
      </c>
      <c r="M83" s="196"/>
      <c r="N83" s="214" t="s">
        <v>137</v>
      </c>
      <c r="O83" s="215">
        <v>4</v>
      </c>
      <c r="P83" s="216">
        <v>9</v>
      </c>
      <c r="Q83" s="200">
        <v>409</v>
      </c>
      <c r="R83" s="217" t="s">
        <v>163</v>
      </c>
      <c r="S83" s="218">
        <v>240</v>
      </c>
      <c r="T83" s="186" t="s">
        <v>135</v>
      </c>
      <c r="U83" s="203"/>
      <c r="V83" s="219">
        <v>29593880</v>
      </c>
      <c r="W83" s="205"/>
      <c r="X83" s="220">
        <v>23173190</v>
      </c>
      <c r="Y83" s="219">
        <v>56828400</v>
      </c>
      <c r="Z83" s="207" t="s">
        <v>343</v>
      </c>
      <c r="AA83" s="208"/>
      <c r="AB83" s="209"/>
    </row>
    <row r="84" spans="1:28" ht="43.5" customHeight="1">
      <c r="A84" s="194"/>
      <c r="B84" s="210"/>
      <c r="C84" s="210"/>
      <c r="D84" s="212"/>
      <c r="E84" s="212"/>
      <c r="F84" s="212"/>
      <c r="G84" s="213"/>
      <c r="H84" s="343" t="s">
        <v>345</v>
      </c>
      <c r="I84" s="343"/>
      <c r="J84" s="343"/>
      <c r="K84" s="343"/>
      <c r="L84" s="195">
        <v>409</v>
      </c>
      <c r="M84" s="196"/>
      <c r="N84" s="197" t="s">
        <v>346</v>
      </c>
      <c r="O84" s="198">
        <v>4</v>
      </c>
      <c r="P84" s="199">
        <v>9</v>
      </c>
      <c r="Q84" s="200">
        <v>409</v>
      </c>
      <c r="R84" s="201" t="s">
        <v>347</v>
      </c>
      <c r="S84" s="202" t="s">
        <v>13</v>
      </c>
      <c r="T84" s="186" t="s">
        <v>135</v>
      </c>
      <c r="U84" s="203"/>
      <c r="V84" s="204">
        <v>16970.73</v>
      </c>
      <c r="W84" s="205"/>
      <c r="X84" s="206">
        <v>13690</v>
      </c>
      <c r="Y84" s="204">
        <v>10410</v>
      </c>
      <c r="Z84" s="207" t="s">
        <v>348</v>
      </c>
      <c r="AA84" s="208"/>
      <c r="AB84" s="209"/>
    </row>
    <row r="85" spans="1:28" ht="17.25" customHeight="1">
      <c r="A85" s="194"/>
      <c r="B85" s="335">
        <v>800</v>
      </c>
      <c r="C85" s="335"/>
      <c r="D85" s="335"/>
      <c r="E85" s="335"/>
      <c r="F85" s="335"/>
      <c r="G85" s="335"/>
      <c r="H85" s="335"/>
      <c r="I85" s="335"/>
      <c r="J85" s="335"/>
      <c r="K85" s="335"/>
      <c r="L85" s="195">
        <v>409</v>
      </c>
      <c r="M85" s="196"/>
      <c r="N85" s="214" t="s">
        <v>138</v>
      </c>
      <c r="O85" s="215">
        <v>4</v>
      </c>
      <c r="P85" s="216">
        <v>9</v>
      </c>
      <c r="Q85" s="200">
        <v>409</v>
      </c>
      <c r="R85" s="217" t="s">
        <v>347</v>
      </c>
      <c r="S85" s="218">
        <v>800</v>
      </c>
      <c r="T85" s="186" t="s">
        <v>135</v>
      </c>
      <c r="U85" s="203"/>
      <c r="V85" s="219">
        <v>16970.73</v>
      </c>
      <c r="W85" s="205"/>
      <c r="X85" s="220">
        <v>13690</v>
      </c>
      <c r="Y85" s="219">
        <v>10410</v>
      </c>
      <c r="Z85" s="207" t="s">
        <v>348</v>
      </c>
      <c r="AA85" s="208"/>
      <c r="AB85" s="209"/>
    </row>
    <row r="86" spans="1:28" ht="17.25" customHeight="1">
      <c r="A86" s="194"/>
      <c r="B86" s="335">
        <v>850</v>
      </c>
      <c r="C86" s="335"/>
      <c r="D86" s="335"/>
      <c r="E86" s="335"/>
      <c r="F86" s="335"/>
      <c r="G86" s="335"/>
      <c r="H86" s="335"/>
      <c r="I86" s="335"/>
      <c r="J86" s="335"/>
      <c r="K86" s="335"/>
      <c r="L86" s="195">
        <v>409</v>
      </c>
      <c r="M86" s="196"/>
      <c r="N86" s="214" t="s">
        <v>139</v>
      </c>
      <c r="O86" s="215">
        <v>4</v>
      </c>
      <c r="P86" s="216">
        <v>9</v>
      </c>
      <c r="Q86" s="200">
        <v>409</v>
      </c>
      <c r="R86" s="217" t="s">
        <v>347</v>
      </c>
      <c r="S86" s="218">
        <v>850</v>
      </c>
      <c r="T86" s="186" t="s">
        <v>135</v>
      </c>
      <c r="U86" s="203"/>
      <c r="V86" s="219">
        <v>16970.73</v>
      </c>
      <c r="W86" s="205"/>
      <c r="X86" s="220">
        <v>13690</v>
      </c>
      <c r="Y86" s="219">
        <v>10410</v>
      </c>
      <c r="Z86" s="207" t="s">
        <v>348</v>
      </c>
      <c r="AA86" s="208"/>
      <c r="AB86" s="209"/>
    </row>
    <row r="87" spans="1:28" ht="143.25" customHeight="1">
      <c r="A87" s="194"/>
      <c r="B87" s="210"/>
      <c r="C87" s="210"/>
      <c r="D87" s="212"/>
      <c r="E87" s="212"/>
      <c r="F87" s="212"/>
      <c r="G87" s="213"/>
      <c r="H87" s="343" t="s">
        <v>349</v>
      </c>
      <c r="I87" s="343"/>
      <c r="J87" s="343"/>
      <c r="K87" s="343"/>
      <c r="L87" s="195">
        <v>409</v>
      </c>
      <c r="M87" s="196"/>
      <c r="N87" s="197" t="s">
        <v>164</v>
      </c>
      <c r="O87" s="198">
        <v>4</v>
      </c>
      <c r="P87" s="199">
        <v>9</v>
      </c>
      <c r="Q87" s="200">
        <v>409</v>
      </c>
      <c r="R87" s="201" t="s">
        <v>165</v>
      </c>
      <c r="S87" s="202" t="s">
        <v>13</v>
      </c>
      <c r="T87" s="186" t="s">
        <v>135</v>
      </c>
      <c r="U87" s="203"/>
      <c r="V87" s="204">
        <v>298930</v>
      </c>
      <c r="W87" s="205"/>
      <c r="X87" s="206">
        <v>234073</v>
      </c>
      <c r="Y87" s="204">
        <v>574025</v>
      </c>
      <c r="Z87" s="207" t="s">
        <v>348</v>
      </c>
      <c r="AA87" s="208"/>
      <c r="AB87" s="209"/>
    </row>
    <row r="88" spans="1:28" ht="29.25" customHeight="1">
      <c r="A88" s="194"/>
      <c r="B88" s="335">
        <v>200</v>
      </c>
      <c r="C88" s="335"/>
      <c r="D88" s="335"/>
      <c r="E88" s="335"/>
      <c r="F88" s="335"/>
      <c r="G88" s="335"/>
      <c r="H88" s="335"/>
      <c r="I88" s="335"/>
      <c r="J88" s="335"/>
      <c r="K88" s="335"/>
      <c r="L88" s="195">
        <v>409</v>
      </c>
      <c r="M88" s="196"/>
      <c r="N88" s="214" t="s">
        <v>136</v>
      </c>
      <c r="O88" s="215">
        <v>4</v>
      </c>
      <c r="P88" s="216">
        <v>9</v>
      </c>
      <c r="Q88" s="200">
        <v>409</v>
      </c>
      <c r="R88" s="217" t="s">
        <v>165</v>
      </c>
      <c r="S88" s="218">
        <v>200</v>
      </c>
      <c r="T88" s="186" t="s">
        <v>135</v>
      </c>
      <c r="U88" s="203"/>
      <c r="V88" s="219">
        <v>298930</v>
      </c>
      <c r="W88" s="205"/>
      <c r="X88" s="220">
        <v>234073</v>
      </c>
      <c r="Y88" s="219">
        <v>574025</v>
      </c>
      <c r="Z88" s="207" t="s">
        <v>348</v>
      </c>
      <c r="AA88" s="208"/>
      <c r="AB88" s="209"/>
    </row>
    <row r="89" spans="1:28" ht="43.5" customHeight="1">
      <c r="A89" s="194"/>
      <c r="B89" s="335">
        <v>240</v>
      </c>
      <c r="C89" s="335"/>
      <c r="D89" s="335"/>
      <c r="E89" s="335"/>
      <c r="F89" s="335"/>
      <c r="G89" s="335"/>
      <c r="H89" s="335"/>
      <c r="I89" s="335"/>
      <c r="J89" s="335"/>
      <c r="K89" s="335"/>
      <c r="L89" s="195">
        <v>409</v>
      </c>
      <c r="M89" s="196"/>
      <c r="N89" s="214" t="s">
        <v>137</v>
      </c>
      <c r="O89" s="215">
        <v>4</v>
      </c>
      <c r="P89" s="216">
        <v>9</v>
      </c>
      <c r="Q89" s="200">
        <v>409</v>
      </c>
      <c r="R89" s="217" t="s">
        <v>165</v>
      </c>
      <c r="S89" s="218">
        <v>240</v>
      </c>
      <c r="T89" s="186" t="s">
        <v>135</v>
      </c>
      <c r="U89" s="203"/>
      <c r="V89" s="219">
        <v>298930</v>
      </c>
      <c r="W89" s="205"/>
      <c r="X89" s="220">
        <v>234073</v>
      </c>
      <c r="Y89" s="219">
        <v>574025</v>
      </c>
      <c r="Z89" s="207" t="s">
        <v>348</v>
      </c>
      <c r="AA89" s="208"/>
      <c r="AB89" s="209"/>
    </row>
    <row r="90" spans="1:28" ht="43.5" customHeight="1">
      <c r="A90" s="194"/>
      <c r="B90" s="210"/>
      <c r="C90" s="210"/>
      <c r="D90" s="212"/>
      <c r="E90" s="212"/>
      <c r="F90" s="212"/>
      <c r="G90" s="213"/>
      <c r="H90" s="343" t="s">
        <v>350</v>
      </c>
      <c r="I90" s="343"/>
      <c r="J90" s="343"/>
      <c r="K90" s="343"/>
      <c r="L90" s="195">
        <v>409</v>
      </c>
      <c r="M90" s="196"/>
      <c r="N90" s="197" t="s">
        <v>351</v>
      </c>
      <c r="O90" s="198">
        <v>4</v>
      </c>
      <c r="P90" s="199">
        <v>9</v>
      </c>
      <c r="Q90" s="200">
        <v>409</v>
      </c>
      <c r="R90" s="201" t="s">
        <v>352</v>
      </c>
      <c r="S90" s="202" t="s">
        <v>13</v>
      </c>
      <c r="T90" s="186" t="s">
        <v>135</v>
      </c>
      <c r="U90" s="203"/>
      <c r="V90" s="204">
        <v>6006</v>
      </c>
      <c r="W90" s="205"/>
      <c r="X90" s="206">
        <v>3003</v>
      </c>
      <c r="Y90" s="204">
        <v>3204</v>
      </c>
      <c r="Z90" s="207" t="s">
        <v>353</v>
      </c>
      <c r="AA90" s="208"/>
      <c r="AB90" s="209"/>
    </row>
    <row r="91" spans="1:28" ht="29.25" customHeight="1">
      <c r="A91" s="194"/>
      <c r="B91" s="335">
        <v>200</v>
      </c>
      <c r="C91" s="335"/>
      <c r="D91" s="335"/>
      <c r="E91" s="335"/>
      <c r="F91" s="335"/>
      <c r="G91" s="335"/>
      <c r="H91" s="335"/>
      <c r="I91" s="335"/>
      <c r="J91" s="335"/>
      <c r="K91" s="335"/>
      <c r="L91" s="195">
        <v>409</v>
      </c>
      <c r="M91" s="196"/>
      <c r="N91" s="214" t="s">
        <v>136</v>
      </c>
      <c r="O91" s="215">
        <v>4</v>
      </c>
      <c r="P91" s="216">
        <v>9</v>
      </c>
      <c r="Q91" s="200">
        <v>409</v>
      </c>
      <c r="R91" s="217" t="s">
        <v>352</v>
      </c>
      <c r="S91" s="218">
        <v>200</v>
      </c>
      <c r="T91" s="186" t="s">
        <v>135</v>
      </c>
      <c r="U91" s="203"/>
      <c r="V91" s="219">
        <v>6006</v>
      </c>
      <c r="W91" s="205"/>
      <c r="X91" s="220">
        <v>3003</v>
      </c>
      <c r="Y91" s="219">
        <v>3204</v>
      </c>
      <c r="Z91" s="207" t="s">
        <v>353</v>
      </c>
      <c r="AA91" s="208"/>
      <c r="AB91" s="209"/>
    </row>
    <row r="92" spans="1:28" ht="43.5" customHeight="1">
      <c r="A92" s="194"/>
      <c r="B92" s="335">
        <v>240</v>
      </c>
      <c r="C92" s="335"/>
      <c r="D92" s="335"/>
      <c r="E92" s="335"/>
      <c r="F92" s="335"/>
      <c r="G92" s="335"/>
      <c r="H92" s="335"/>
      <c r="I92" s="335"/>
      <c r="J92" s="335"/>
      <c r="K92" s="335"/>
      <c r="L92" s="195">
        <v>409</v>
      </c>
      <c r="M92" s="196"/>
      <c r="N92" s="214" t="s">
        <v>137</v>
      </c>
      <c r="O92" s="215">
        <v>4</v>
      </c>
      <c r="P92" s="216">
        <v>9</v>
      </c>
      <c r="Q92" s="200">
        <v>409</v>
      </c>
      <c r="R92" s="217" t="s">
        <v>352</v>
      </c>
      <c r="S92" s="218">
        <v>240</v>
      </c>
      <c r="T92" s="186" t="s">
        <v>135</v>
      </c>
      <c r="U92" s="203"/>
      <c r="V92" s="219">
        <v>6006</v>
      </c>
      <c r="W92" s="205"/>
      <c r="X92" s="220">
        <v>3003</v>
      </c>
      <c r="Y92" s="219">
        <v>3204</v>
      </c>
      <c r="Z92" s="207" t="s">
        <v>353</v>
      </c>
      <c r="AA92" s="208"/>
      <c r="AB92" s="209"/>
    </row>
    <row r="93" spans="1:28" ht="43.5" customHeight="1">
      <c r="A93" s="194"/>
      <c r="B93" s="210"/>
      <c r="C93" s="210"/>
      <c r="D93" s="212"/>
      <c r="E93" s="212"/>
      <c r="F93" s="212"/>
      <c r="G93" s="213"/>
      <c r="H93" s="343" t="s">
        <v>354</v>
      </c>
      <c r="I93" s="343"/>
      <c r="J93" s="343"/>
      <c r="K93" s="343"/>
      <c r="L93" s="195">
        <v>409</v>
      </c>
      <c r="M93" s="196"/>
      <c r="N93" s="197" t="s">
        <v>355</v>
      </c>
      <c r="O93" s="198">
        <v>4</v>
      </c>
      <c r="P93" s="199">
        <v>9</v>
      </c>
      <c r="Q93" s="200">
        <v>409</v>
      </c>
      <c r="R93" s="201" t="s">
        <v>356</v>
      </c>
      <c r="S93" s="202" t="s">
        <v>13</v>
      </c>
      <c r="T93" s="186" t="s">
        <v>135</v>
      </c>
      <c r="U93" s="203"/>
      <c r="V93" s="204">
        <v>1001</v>
      </c>
      <c r="W93" s="205"/>
      <c r="X93" s="206">
        <v>1067</v>
      </c>
      <c r="Y93" s="204">
        <v>1126</v>
      </c>
      <c r="Z93" s="207" t="s">
        <v>353</v>
      </c>
      <c r="AA93" s="208"/>
      <c r="AB93" s="209"/>
    </row>
    <row r="94" spans="1:28" ht="29.25" customHeight="1">
      <c r="A94" s="194"/>
      <c r="B94" s="335">
        <v>200</v>
      </c>
      <c r="C94" s="335"/>
      <c r="D94" s="335"/>
      <c r="E94" s="335"/>
      <c r="F94" s="335"/>
      <c r="G94" s="335"/>
      <c r="H94" s="335"/>
      <c r="I94" s="335"/>
      <c r="J94" s="335"/>
      <c r="K94" s="335"/>
      <c r="L94" s="195">
        <v>409</v>
      </c>
      <c r="M94" s="196"/>
      <c r="N94" s="214" t="s">
        <v>136</v>
      </c>
      <c r="O94" s="215">
        <v>4</v>
      </c>
      <c r="P94" s="216">
        <v>9</v>
      </c>
      <c r="Q94" s="200">
        <v>409</v>
      </c>
      <c r="R94" s="217" t="s">
        <v>356</v>
      </c>
      <c r="S94" s="218">
        <v>200</v>
      </c>
      <c r="T94" s="186" t="s">
        <v>135</v>
      </c>
      <c r="U94" s="203"/>
      <c r="V94" s="219">
        <v>1001</v>
      </c>
      <c r="W94" s="205"/>
      <c r="X94" s="220">
        <v>1067</v>
      </c>
      <c r="Y94" s="219">
        <v>1126</v>
      </c>
      <c r="Z94" s="207" t="s">
        <v>353</v>
      </c>
      <c r="AA94" s="208"/>
      <c r="AB94" s="209"/>
    </row>
    <row r="95" spans="1:28" ht="43.5" customHeight="1">
      <c r="A95" s="194"/>
      <c r="B95" s="335">
        <v>240</v>
      </c>
      <c r="C95" s="335"/>
      <c r="D95" s="335"/>
      <c r="E95" s="335"/>
      <c r="F95" s="335"/>
      <c r="G95" s="335"/>
      <c r="H95" s="335"/>
      <c r="I95" s="335"/>
      <c r="J95" s="335"/>
      <c r="K95" s="335"/>
      <c r="L95" s="195">
        <v>409</v>
      </c>
      <c r="M95" s="196"/>
      <c r="N95" s="214" t="s">
        <v>137</v>
      </c>
      <c r="O95" s="215">
        <v>4</v>
      </c>
      <c r="P95" s="216">
        <v>9</v>
      </c>
      <c r="Q95" s="200">
        <v>409</v>
      </c>
      <c r="R95" s="217" t="s">
        <v>356</v>
      </c>
      <c r="S95" s="218">
        <v>240</v>
      </c>
      <c r="T95" s="186" t="s">
        <v>135</v>
      </c>
      <c r="U95" s="203"/>
      <c r="V95" s="219">
        <v>1001</v>
      </c>
      <c r="W95" s="205"/>
      <c r="X95" s="220">
        <v>1067</v>
      </c>
      <c r="Y95" s="219">
        <v>1126</v>
      </c>
      <c r="Z95" s="207" t="s">
        <v>353</v>
      </c>
      <c r="AA95" s="208"/>
      <c r="AB95" s="209"/>
    </row>
    <row r="96" spans="1:28" ht="29.25" customHeight="1">
      <c r="A96" s="194"/>
      <c r="B96" s="341" t="s">
        <v>167</v>
      </c>
      <c r="C96" s="341"/>
      <c r="D96" s="341"/>
      <c r="E96" s="341"/>
      <c r="F96" s="341"/>
      <c r="G96" s="341"/>
      <c r="H96" s="341"/>
      <c r="I96" s="341"/>
      <c r="J96" s="341"/>
      <c r="K96" s="341"/>
      <c r="L96" s="195">
        <v>503</v>
      </c>
      <c r="M96" s="196"/>
      <c r="N96" s="197" t="s">
        <v>167</v>
      </c>
      <c r="O96" s="198">
        <v>5</v>
      </c>
      <c r="P96" s="199">
        <v>0</v>
      </c>
      <c r="Q96" s="200">
        <v>503</v>
      </c>
      <c r="R96" s="201" t="s">
        <v>13</v>
      </c>
      <c r="S96" s="202" t="s">
        <v>13</v>
      </c>
      <c r="T96" s="186">
        <v>0</v>
      </c>
      <c r="U96" s="203"/>
      <c r="V96" s="204">
        <v>107381474.98</v>
      </c>
      <c r="W96" s="205"/>
      <c r="X96" s="206">
        <v>117602710.83</v>
      </c>
      <c r="Y96" s="204">
        <v>120064845.08</v>
      </c>
      <c r="Z96" s="207" t="s">
        <v>25</v>
      </c>
      <c r="AA96" s="208"/>
      <c r="AB96" s="209"/>
    </row>
    <row r="97" spans="1:28" ht="17.25" customHeight="1">
      <c r="A97" s="194"/>
      <c r="B97" s="341" t="s">
        <v>168</v>
      </c>
      <c r="C97" s="341"/>
      <c r="D97" s="341"/>
      <c r="E97" s="341"/>
      <c r="F97" s="341"/>
      <c r="G97" s="341"/>
      <c r="H97" s="341"/>
      <c r="I97" s="341"/>
      <c r="J97" s="341"/>
      <c r="K97" s="341"/>
      <c r="L97" s="195">
        <v>501</v>
      </c>
      <c r="M97" s="196"/>
      <c r="N97" s="197" t="s">
        <v>168</v>
      </c>
      <c r="O97" s="198">
        <v>5</v>
      </c>
      <c r="P97" s="199">
        <v>1</v>
      </c>
      <c r="Q97" s="200">
        <v>501</v>
      </c>
      <c r="R97" s="201" t="s">
        <v>13</v>
      </c>
      <c r="S97" s="202" t="s">
        <v>13</v>
      </c>
      <c r="T97" s="186">
        <v>0</v>
      </c>
      <c r="U97" s="203"/>
      <c r="V97" s="204">
        <v>34100</v>
      </c>
      <c r="W97" s="205"/>
      <c r="X97" s="206">
        <v>0</v>
      </c>
      <c r="Y97" s="204">
        <v>0</v>
      </c>
      <c r="Z97" s="207" t="s">
        <v>357</v>
      </c>
      <c r="AA97" s="208"/>
      <c r="AB97" s="209"/>
    </row>
    <row r="98" spans="1:28" ht="29.25" customHeight="1">
      <c r="A98" s="194"/>
      <c r="B98" s="210"/>
      <c r="C98" s="211"/>
      <c r="D98" s="342" t="s">
        <v>296</v>
      </c>
      <c r="E98" s="342"/>
      <c r="F98" s="342"/>
      <c r="G98" s="342"/>
      <c r="H98" s="342"/>
      <c r="I98" s="342"/>
      <c r="J98" s="342"/>
      <c r="K98" s="342"/>
      <c r="L98" s="195">
        <v>501</v>
      </c>
      <c r="M98" s="196"/>
      <c r="N98" s="197" t="s">
        <v>133</v>
      </c>
      <c r="O98" s="198">
        <v>5</v>
      </c>
      <c r="P98" s="199">
        <v>1</v>
      </c>
      <c r="Q98" s="200">
        <v>501</v>
      </c>
      <c r="R98" s="201" t="s">
        <v>134</v>
      </c>
      <c r="S98" s="202" t="s">
        <v>13</v>
      </c>
      <c r="T98" s="186" t="s">
        <v>135</v>
      </c>
      <c r="U98" s="203"/>
      <c r="V98" s="204">
        <v>34100</v>
      </c>
      <c r="W98" s="205"/>
      <c r="X98" s="206">
        <v>0</v>
      </c>
      <c r="Y98" s="204">
        <v>0</v>
      </c>
      <c r="Z98" s="207" t="s">
        <v>357</v>
      </c>
      <c r="AA98" s="208"/>
      <c r="AB98" s="209"/>
    </row>
    <row r="99" spans="1:28" ht="43.5" customHeight="1">
      <c r="A99" s="194"/>
      <c r="B99" s="210"/>
      <c r="C99" s="210"/>
      <c r="D99" s="212"/>
      <c r="E99" s="212"/>
      <c r="F99" s="212"/>
      <c r="G99" s="213"/>
      <c r="H99" s="343" t="s">
        <v>358</v>
      </c>
      <c r="I99" s="343"/>
      <c r="J99" s="343"/>
      <c r="K99" s="343"/>
      <c r="L99" s="195">
        <v>501</v>
      </c>
      <c r="M99" s="196"/>
      <c r="N99" s="197" t="s">
        <v>169</v>
      </c>
      <c r="O99" s="198">
        <v>5</v>
      </c>
      <c r="P99" s="199">
        <v>1</v>
      </c>
      <c r="Q99" s="200">
        <v>501</v>
      </c>
      <c r="R99" s="201" t="s">
        <v>170</v>
      </c>
      <c r="S99" s="202" t="s">
        <v>13</v>
      </c>
      <c r="T99" s="186" t="s">
        <v>135</v>
      </c>
      <c r="U99" s="203"/>
      <c r="V99" s="204">
        <v>34100</v>
      </c>
      <c r="W99" s="205"/>
      <c r="X99" s="206">
        <v>0</v>
      </c>
      <c r="Y99" s="204">
        <v>0</v>
      </c>
      <c r="Z99" s="207" t="s">
        <v>357</v>
      </c>
      <c r="AA99" s="208"/>
      <c r="AB99" s="209"/>
    </row>
    <row r="100" spans="1:28" ht="29.25" customHeight="1">
      <c r="A100" s="194"/>
      <c r="B100" s="335">
        <v>200</v>
      </c>
      <c r="C100" s="335"/>
      <c r="D100" s="335"/>
      <c r="E100" s="335"/>
      <c r="F100" s="335"/>
      <c r="G100" s="335"/>
      <c r="H100" s="335"/>
      <c r="I100" s="335"/>
      <c r="J100" s="335"/>
      <c r="K100" s="335"/>
      <c r="L100" s="195">
        <v>501</v>
      </c>
      <c r="M100" s="196"/>
      <c r="N100" s="214" t="s">
        <v>136</v>
      </c>
      <c r="O100" s="215">
        <v>5</v>
      </c>
      <c r="P100" s="216">
        <v>1</v>
      </c>
      <c r="Q100" s="200">
        <v>501</v>
      </c>
      <c r="R100" s="217" t="s">
        <v>170</v>
      </c>
      <c r="S100" s="218">
        <v>200</v>
      </c>
      <c r="T100" s="186" t="s">
        <v>135</v>
      </c>
      <c r="U100" s="203"/>
      <c r="V100" s="219">
        <v>34100</v>
      </c>
      <c r="W100" s="205"/>
      <c r="X100" s="220">
        <v>0</v>
      </c>
      <c r="Y100" s="219">
        <v>0</v>
      </c>
      <c r="Z100" s="207" t="s">
        <v>357</v>
      </c>
      <c r="AA100" s="208"/>
      <c r="AB100" s="209"/>
    </row>
    <row r="101" spans="1:28" ht="43.5" customHeight="1">
      <c r="A101" s="194"/>
      <c r="B101" s="335">
        <v>240</v>
      </c>
      <c r="C101" s="335"/>
      <c r="D101" s="335"/>
      <c r="E101" s="335"/>
      <c r="F101" s="335"/>
      <c r="G101" s="335"/>
      <c r="H101" s="335"/>
      <c r="I101" s="335"/>
      <c r="J101" s="335"/>
      <c r="K101" s="335"/>
      <c r="L101" s="195">
        <v>501</v>
      </c>
      <c r="M101" s="196"/>
      <c r="N101" s="214" t="s">
        <v>137</v>
      </c>
      <c r="O101" s="215">
        <v>5</v>
      </c>
      <c r="P101" s="216">
        <v>1</v>
      </c>
      <c r="Q101" s="200">
        <v>501</v>
      </c>
      <c r="R101" s="217" t="s">
        <v>170</v>
      </c>
      <c r="S101" s="218">
        <v>240</v>
      </c>
      <c r="T101" s="186" t="s">
        <v>135</v>
      </c>
      <c r="U101" s="203"/>
      <c r="V101" s="219">
        <v>34100</v>
      </c>
      <c r="W101" s="205"/>
      <c r="X101" s="220">
        <v>0</v>
      </c>
      <c r="Y101" s="219">
        <v>0</v>
      </c>
      <c r="Z101" s="207" t="s">
        <v>357</v>
      </c>
      <c r="AA101" s="208"/>
      <c r="AB101" s="209"/>
    </row>
    <row r="102" spans="1:28" ht="17.25" customHeight="1">
      <c r="A102" s="194"/>
      <c r="B102" s="341" t="s">
        <v>359</v>
      </c>
      <c r="C102" s="341"/>
      <c r="D102" s="341"/>
      <c r="E102" s="341"/>
      <c r="F102" s="341"/>
      <c r="G102" s="341"/>
      <c r="H102" s="341"/>
      <c r="I102" s="341"/>
      <c r="J102" s="341"/>
      <c r="K102" s="341"/>
      <c r="L102" s="195">
        <v>502</v>
      </c>
      <c r="M102" s="196"/>
      <c r="N102" s="197" t="s">
        <v>359</v>
      </c>
      <c r="O102" s="198">
        <v>5</v>
      </c>
      <c r="P102" s="199">
        <v>2</v>
      </c>
      <c r="Q102" s="200">
        <v>502</v>
      </c>
      <c r="R102" s="201" t="s">
        <v>13</v>
      </c>
      <c r="S102" s="202" t="s">
        <v>13</v>
      </c>
      <c r="T102" s="186">
        <v>0</v>
      </c>
      <c r="U102" s="203"/>
      <c r="V102" s="204">
        <v>29928043.640000001</v>
      </c>
      <c r="W102" s="205"/>
      <c r="X102" s="206">
        <v>22154473</v>
      </c>
      <c r="Y102" s="204">
        <v>22154473</v>
      </c>
      <c r="Z102" s="207" t="s">
        <v>25</v>
      </c>
      <c r="AA102" s="208"/>
      <c r="AB102" s="209"/>
    </row>
    <row r="103" spans="1:28" ht="29.25" customHeight="1">
      <c r="A103" s="194"/>
      <c r="B103" s="210"/>
      <c r="C103" s="211"/>
      <c r="D103" s="342" t="s">
        <v>296</v>
      </c>
      <c r="E103" s="342"/>
      <c r="F103" s="342"/>
      <c r="G103" s="342"/>
      <c r="H103" s="342"/>
      <c r="I103" s="342"/>
      <c r="J103" s="342"/>
      <c r="K103" s="342"/>
      <c r="L103" s="195">
        <v>502</v>
      </c>
      <c r="M103" s="196"/>
      <c r="N103" s="197" t="s">
        <v>133</v>
      </c>
      <c r="O103" s="198">
        <v>5</v>
      </c>
      <c r="P103" s="199">
        <v>2</v>
      </c>
      <c r="Q103" s="200">
        <v>502</v>
      </c>
      <c r="R103" s="201" t="s">
        <v>134</v>
      </c>
      <c r="S103" s="202" t="s">
        <v>13</v>
      </c>
      <c r="T103" s="186" t="s">
        <v>135</v>
      </c>
      <c r="U103" s="203"/>
      <c r="V103" s="204">
        <v>29928043.640000001</v>
      </c>
      <c r="W103" s="205"/>
      <c r="X103" s="206">
        <v>22154473</v>
      </c>
      <c r="Y103" s="204">
        <v>22154473</v>
      </c>
      <c r="Z103" s="207" t="s">
        <v>25</v>
      </c>
      <c r="AA103" s="208"/>
      <c r="AB103" s="209"/>
    </row>
    <row r="104" spans="1:28" ht="29.25" customHeight="1">
      <c r="A104" s="194"/>
      <c r="B104" s="210"/>
      <c r="C104" s="210"/>
      <c r="D104" s="212"/>
      <c r="E104" s="212"/>
      <c r="F104" s="212"/>
      <c r="G104" s="213"/>
      <c r="H104" s="343" t="s">
        <v>360</v>
      </c>
      <c r="I104" s="343"/>
      <c r="J104" s="343"/>
      <c r="K104" s="343"/>
      <c r="L104" s="195">
        <v>502</v>
      </c>
      <c r="M104" s="196"/>
      <c r="N104" s="197" t="s">
        <v>361</v>
      </c>
      <c r="O104" s="198">
        <v>5</v>
      </c>
      <c r="P104" s="199">
        <v>2</v>
      </c>
      <c r="Q104" s="200">
        <v>502</v>
      </c>
      <c r="R104" s="201" t="s">
        <v>362</v>
      </c>
      <c r="S104" s="202" t="s">
        <v>13</v>
      </c>
      <c r="T104" s="186" t="s">
        <v>135</v>
      </c>
      <c r="U104" s="203"/>
      <c r="V104" s="204">
        <v>240000</v>
      </c>
      <c r="W104" s="205"/>
      <c r="X104" s="206">
        <v>0</v>
      </c>
      <c r="Y104" s="204">
        <v>0</v>
      </c>
      <c r="Z104" s="207" t="s">
        <v>357</v>
      </c>
      <c r="AA104" s="208"/>
      <c r="AB104" s="209"/>
    </row>
    <row r="105" spans="1:28" ht="29.25" customHeight="1">
      <c r="A105" s="194"/>
      <c r="B105" s="335">
        <v>200</v>
      </c>
      <c r="C105" s="335"/>
      <c r="D105" s="335"/>
      <c r="E105" s="335"/>
      <c r="F105" s="335"/>
      <c r="G105" s="335"/>
      <c r="H105" s="335"/>
      <c r="I105" s="335"/>
      <c r="J105" s="335"/>
      <c r="K105" s="335"/>
      <c r="L105" s="195">
        <v>502</v>
      </c>
      <c r="M105" s="196"/>
      <c r="N105" s="214" t="s">
        <v>136</v>
      </c>
      <c r="O105" s="215">
        <v>5</v>
      </c>
      <c r="P105" s="216">
        <v>2</v>
      </c>
      <c r="Q105" s="200">
        <v>502</v>
      </c>
      <c r="R105" s="217" t="s">
        <v>362</v>
      </c>
      <c r="S105" s="218">
        <v>200</v>
      </c>
      <c r="T105" s="186" t="s">
        <v>135</v>
      </c>
      <c r="U105" s="203"/>
      <c r="V105" s="219">
        <v>240000</v>
      </c>
      <c r="W105" s="205"/>
      <c r="X105" s="220">
        <v>0</v>
      </c>
      <c r="Y105" s="219">
        <v>0</v>
      </c>
      <c r="Z105" s="207" t="s">
        <v>357</v>
      </c>
      <c r="AA105" s="208"/>
      <c r="AB105" s="209"/>
    </row>
    <row r="106" spans="1:28" ht="43.5" customHeight="1">
      <c r="A106" s="194"/>
      <c r="B106" s="335">
        <v>240</v>
      </c>
      <c r="C106" s="335"/>
      <c r="D106" s="335"/>
      <c r="E106" s="335"/>
      <c r="F106" s="335"/>
      <c r="G106" s="335"/>
      <c r="H106" s="335"/>
      <c r="I106" s="335"/>
      <c r="J106" s="335"/>
      <c r="K106" s="335"/>
      <c r="L106" s="195">
        <v>502</v>
      </c>
      <c r="M106" s="196"/>
      <c r="N106" s="214" t="s">
        <v>137</v>
      </c>
      <c r="O106" s="215">
        <v>5</v>
      </c>
      <c r="P106" s="216">
        <v>2</v>
      </c>
      <c r="Q106" s="200">
        <v>502</v>
      </c>
      <c r="R106" s="217" t="s">
        <v>362</v>
      </c>
      <c r="S106" s="218">
        <v>240</v>
      </c>
      <c r="T106" s="186" t="s">
        <v>135</v>
      </c>
      <c r="U106" s="203"/>
      <c r="V106" s="219">
        <v>240000</v>
      </c>
      <c r="W106" s="205"/>
      <c r="X106" s="220">
        <v>0</v>
      </c>
      <c r="Y106" s="219">
        <v>0</v>
      </c>
      <c r="Z106" s="207" t="s">
        <v>357</v>
      </c>
      <c r="AA106" s="208"/>
      <c r="AB106" s="209"/>
    </row>
    <row r="107" spans="1:28" ht="29.25" customHeight="1">
      <c r="A107" s="194"/>
      <c r="B107" s="210"/>
      <c r="C107" s="210"/>
      <c r="D107" s="212"/>
      <c r="E107" s="212"/>
      <c r="F107" s="212"/>
      <c r="G107" s="213"/>
      <c r="H107" s="343" t="s">
        <v>363</v>
      </c>
      <c r="I107" s="343"/>
      <c r="J107" s="343"/>
      <c r="K107" s="343"/>
      <c r="L107" s="195">
        <v>502</v>
      </c>
      <c r="M107" s="196"/>
      <c r="N107" s="197" t="s">
        <v>364</v>
      </c>
      <c r="O107" s="198">
        <v>5</v>
      </c>
      <c r="P107" s="199">
        <v>2</v>
      </c>
      <c r="Q107" s="200">
        <v>502</v>
      </c>
      <c r="R107" s="201" t="s">
        <v>365</v>
      </c>
      <c r="S107" s="202" t="s">
        <v>13</v>
      </c>
      <c r="T107" s="186" t="s">
        <v>135</v>
      </c>
      <c r="U107" s="203"/>
      <c r="V107" s="204">
        <v>2367810</v>
      </c>
      <c r="W107" s="205"/>
      <c r="X107" s="206">
        <v>0</v>
      </c>
      <c r="Y107" s="204">
        <v>0</v>
      </c>
      <c r="Z107" s="207" t="s">
        <v>357</v>
      </c>
      <c r="AA107" s="208"/>
      <c r="AB107" s="209"/>
    </row>
    <row r="108" spans="1:28" ht="29.25" customHeight="1">
      <c r="A108" s="194"/>
      <c r="B108" s="335">
        <v>200</v>
      </c>
      <c r="C108" s="335"/>
      <c r="D108" s="335"/>
      <c r="E108" s="335"/>
      <c r="F108" s="335"/>
      <c r="G108" s="335"/>
      <c r="H108" s="335"/>
      <c r="I108" s="335"/>
      <c r="J108" s="335"/>
      <c r="K108" s="335"/>
      <c r="L108" s="195">
        <v>502</v>
      </c>
      <c r="M108" s="196"/>
      <c r="N108" s="214" t="s">
        <v>136</v>
      </c>
      <c r="O108" s="215">
        <v>5</v>
      </c>
      <c r="P108" s="216">
        <v>2</v>
      </c>
      <c r="Q108" s="200">
        <v>502</v>
      </c>
      <c r="R108" s="217" t="s">
        <v>365</v>
      </c>
      <c r="S108" s="218">
        <v>200</v>
      </c>
      <c r="T108" s="186" t="s">
        <v>135</v>
      </c>
      <c r="U108" s="203"/>
      <c r="V108" s="219">
        <v>2367810</v>
      </c>
      <c r="W108" s="205"/>
      <c r="X108" s="220">
        <v>0</v>
      </c>
      <c r="Y108" s="219">
        <v>0</v>
      </c>
      <c r="Z108" s="207" t="s">
        <v>357</v>
      </c>
      <c r="AA108" s="208"/>
      <c r="AB108" s="209"/>
    </row>
    <row r="109" spans="1:28" ht="43.5" customHeight="1">
      <c r="A109" s="194"/>
      <c r="B109" s="335">
        <v>240</v>
      </c>
      <c r="C109" s="335"/>
      <c r="D109" s="335"/>
      <c r="E109" s="335"/>
      <c r="F109" s="335"/>
      <c r="G109" s="335"/>
      <c r="H109" s="335"/>
      <c r="I109" s="335"/>
      <c r="J109" s="335"/>
      <c r="K109" s="335"/>
      <c r="L109" s="195">
        <v>502</v>
      </c>
      <c r="M109" s="196"/>
      <c r="N109" s="214" t="s">
        <v>137</v>
      </c>
      <c r="O109" s="215">
        <v>5</v>
      </c>
      <c r="P109" s="216">
        <v>2</v>
      </c>
      <c r="Q109" s="200">
        <v>502</v>
      </c>
      <c r="R109" s="217" t="s">
        <v>365</v>
      </c>
      <c r="S109" s="218">
        <v>240</v>
      </c>
      <c r="T109" s="186" t="s">
        <v>135</v>
      </c>
      <c r="U109" s="203"/>
      <c r="V109" s="219">
        <v>2367810</v>
      </c>
      <c r="W109" s="205"/>
      <c r="X109" s="220">
        <v>0</v>
      </c>
      <c r="Y109" s="219">
        <v>0</v>
      </c>
      <c r="Z109" s="207" t="s">
        <v>357</v>
      </c>
      <c r="AA109" s="208"/>
      <c r="AB109" s="209"/>
    </row>
    <row r="110" spans="1:28" ht="128.25" customHeight="1">
      <c r="A110" s="194"/>
      <c r="B110" s="210"/>
      <c r="C110" s="210"/>
      <c r="D110" s="212"/>
      <c r="E110" s="212"/>
      <c r="F110" s="212"/>
      <c r="G110" s="213"/>
      <c r="H110" s="343" t="s">
        <v>366</v>
      </c>
      <c r="I110" s="343"/>
      <c r="J110" s="343"/>
      <c r="K110" s="343"/>
      <c r="L110" s="195">
        <v>502</v>
      </c>
      <c r="M110" s="196"/>
      <c r="N110" s="197" t="s">
        <v>367</v>
      </c>
      <c r="O110" s="198">
        <v>5</v>
      </c>
      <c r="P110" s="199">
        <v>2</v>
      </c>
      <c r="Q110" s="200">
        <v>502</v>
      </c>
      <c r="R110" s="201" t="s">
        <v>368</v>
      </c>
      <c r="S110" s="202" t="s">
        <v>13</v>
      </c>
      <c r="T110" s="186" t="s">
        <v>135</v>
      </c>
      <c r="U110" s="203"/>
      <c r="V110" s="204">
        <v>17105249</v>
      </c>
      <c r="W110" s="205"/>
      <c r="X110" s="206">
        <v>20000000</v>
      </c>
      <c r="Y110" s="204">
        <v>20000000</v>
      </c>
      <c r="Z110" s="207" t="s">
        <v>343</v>
      </c>
      <c r="AA110" s="208"/>
      <c r="AB110" s="209"/>
    </row>
    <row r="111" spans="1:28" ht="17.25" customHeight="1">
      <c r="A111" s="194"/>
      <c r="B111" s="335">
        <v>800</v>
      </c>
      <c r="C111" s="335"/>
      <c r="D111" s="335"/>
      <c r="E111" s="335"/>
      <c r="F111" s="335"/>
      <c r="G111" s="335"/>
      <c r="H111" s="335"/>
      <c r="I111" s="335"/>
      <c r="J111" s="335"/>
      <c r="K111" s="335"/>
      <c r="L111" s="195">
        <v>502</v>
      </c>
      <c r="M111" s="196"/>
      <c r="N111" s="214" t="s">
        <v>138</v>
      </c>
      <c r="O111" s="215">
        <v>5</v>
      </c>
      <c r="P111" s="216">
        <v>2</v>
      </c>
      <c r="Q111" s="200">
        <v>502</v>
      </c>
      <c r="R111" s="217" t="s">
        <v>368</v>
      </c>
      <c r="S111" s="218">
        <v>800</v>
      </c>
      <c r="T111" s="186" t="s">
        <v>135</v>
      </c>
      <c r="U111" s="203"/>
      <c r="V111" s="219">
        <v>17105249</v>
      </c>
      <c r="W111" s="205"/>
      <c r="X111" s="220">
        <v>20000000</v>
      </c>
      <c r="Y111" s="219">
        <v>20000000</v>
      </c>
      <c r="Z111" s="207" t="s">
        <v>343</v>
      </c>
      <c r="AA111" s="208"/>
      <c r="AB111" s="209"/>
    </row>
    <row r="112" spans="1:28" ht="57.75" customHeight="1">
      <c r="A112" s="194"/>
      <c r="B112" s="335">
        <v>810</v>
      </c>
      <c r="C112" s="335"/>
      <c r="D112" s="335"/>
      <c r="E112" s="335"/>
      <c r="F112" s="335"/>
      <c r="G112" s="335"/>
      <c r="H112" s="335"/>
      <c r="I112" s="335"/>
      <c r="J112" s="335"/>
      <c r="K112" s="335"/>
      <c r="L112" s="195">
        <v>502</v>
      </c>
      <c r="M112" s="196"/>
      <c r="N112" s="214" t="s">
        <v>166</v>
      </c>
      <c r="O112" s="215">
        <v>5</v>
      </c>
      <c r="P112" s="216">
        <v>2</v>
      </c>
      <c r="Q112" s="200">
        <v>502</v>
      </c>
      <c r="R112" s="217" t="s">
        <v>368</v>
      </c>
      <c r="S112" s="218">
        <v>810</v>
      </c>
      <c r="T112" s="186" t="s">
        <v>135</v>
      </c>
      <c r="U112" s="203"/>
      <c r="V112" s="219">
        <v>17105249</v>
      </c>
      <c r="W112" s="205"/>
      <c r="X112" s="220">
        <v>20000000</v>
      </c>
      <c r="Y112" s="219">
        <v>20000000</v>
      </c>
      <c r="Z112" s="207" t="s">
        <v>343</v>
      </c>
      <c r="AA112" s="208"/>
      <c r="AB112" s="209"/>
    </row>
    <row r="113" spans="1:28" ht="130.5" customHeight="1">
      <c r="A113" s="194"/>
      <c r="B113" s="210"/>
      <c r="C113" s="210"/>
      <c r="D113" s="212"/>
      <c r="E113" s="212"/>
      <c r="F113" s="212"/>
      <c r="G113" s="213"/>
      <c r="H113" s="343" t="s">
        <v>369</v>
      </c>
      <c r="I113" s="343"/>
      <c r="J113" s="343"/>
      <c r="K113" s="343"/>
      <c r="L113" s="195">
        <v>502</v>
      </c>
      <c r="M113" s="196"/>
      <c r="N113" s="197" t="s">
        <v>370</v>
      </c>
      <c r="O113" s="198">
        <v>5</v>
      </c>
      <c r="P113" s="199">
        <v>2</v>
      </c>
      <c r="Q113" s="200">
        <v>502</v>
      </c>
      <c r="R113" s="201" t="s">
        <v>371</v>
      </c>
      <c r="S113" s="202" t="s">
        <v>13</v>
      </c>
      <c r="T113" s="186" t="s">
        <v>135</v>
      </c>
      <c r="U113" s="203"/>
      <c r="V113" s="204">
        <v>1800000</v>
      </c>
      <c r="W113" s="205"/>
      <c r="X113" s="206">
        <v>1800000</v>
      </c>
      <c r="Y113" s="204">
        <v>1800000</v>
      </c>
      <c r="Z113" s="207" t="s">
        <v>343</v>
      </c>
      <c r="AA113" s="208"/>
      <c r="AB113" s="209"/>
    </row>
    <row r="114" spans="1:28" ht="29.25" customHeight="1">
      <c r="A114" s="194"/>
      <c r="B114" s="335">
        <v>200</v>
      </c>
      <c r="C114" s="335"/>
      <c r="D114" s="335"/>
      <c r="E114" s="335"/>
      <c r="F114" s="335"/>
      <c r="G114" s="335"/>
      <c r="H114" s="335"/>
      <c r="I114" s="335"/>
      <c r="J114" s="335"/>
      <c r="K114" s="335"/>
      <c r="L114" s="195">
        <v>502</v>
      </c>
      <c r="M114" s="196"/>
      <c r="N114" s="214" t="s">
        <v>136</v>
      </c>
      <c r="O114" s="215">
        <v>5</v>
      </c>
      <c r="P114" s="216">
        <v>2</v>
      </c>
      <c r="Q114" s="200">
        <v>502</v>
      </c>
      <c r="R114" s="217" t="s">
        <v>371</v>
      </c>
      <c r="S114" s="218">
        <v>200</v>
      </c>
      <c r="T114" s="186" t="s">
        <v>135</v>
      </c>
      <c r="U114" s="203"/>
      <c r="V114" s="219">
        <v>1800000</v>
      </c>
      <c r="W114" s="205"/>
      <c r="X114" s="220">
        <v>1800000</v>
      </c>
      <c r="Y114" s="219">
        <v>1800000</v>
      </c>
      <c r="Z114" s="207" t="s">
        <v>343</v>
      </c>
      <c r="AA114" s="208"/>
      <c r="AB114" s="209"/>
    </row>
    <row r="115" spans="1:28" ht="43.5" customHeight="1">
      <c r="A115" s="194"/>
      <c r="B115" s="335">
        <v>240</v>
      </c>
      <c r="C115" s="335"/>
      <c r="D115" s="335"/>
      <c r="E115" s="335"/>
      <c r="F115" s="335"/>
      <c r="G115" s="335"/>
      <c r="H115" s="335"/>
      <c r="I115" s="335"/>
      <c r="J115" s="335"/>
      <c r="K115" s="335"/>
      <c r="L115" s="195">
        <v>502</v>
      </c>
      <c r="M115" s="196"/>
      <c r="N115" s="214" t="s">
        <v>137</v>
      </c>
      <c r="O115" s="215">
        <v>5</v>
      </c>
      <c r="P115" s="216">
        <v>2</v>
      </c>
      <c r="Q115" s="200">
        <v>502</v>
      </c>
      <c r="R115" s="217" t="s">
        <v>371</v>
      </c>
      <c r="S115" s="218">
        <v>240</v>
      </c>
      <c r="T115" s="186" t="s">
        <v>135</v>
      </c>
      <c r="U115" s="203"/>
      <c r="V115" s="219">
        <v>1800000</v>
      </c>
      <c r="W115" s="205"/>
      <c r="X115" s="220">
        <v>1800000</v>
      </c>
      <c r="Y115" s="219">
        <v>1800000</v>
      </c>
      <c r="Z115" s="207" t="s">
        <v>343</v>
      </c>
      <c r="AA115" s="208"/>
      <c r="AB115" s="209"/>
    </row>
    <row r="116" spans="1:28" ht="100.5" customHeight="1">
      <c r="A116" s="194"/>
      <c r="B116" s="210"/>
      <c r="C116" s="210"/>
      <c r="D116" s="212"/>
      <c r="E116" s="212"/>
      <c r="F116" s="212"/>
      <c r="G116" s="213"/>
      <c r="H116" s="343" t="s">
        <v>372</v>
      </c>
      <c r="I116" s="343"/>
      <c r="J116" s="343"/>
      <c r="K116" s="343"/>
      <c r="L116" s="195">
        <v>502</v>
      </c>
      <c r="M116" s="196"/>
      <c r="N116" s="197" t="s">
        <v>373</v>
      </c>
      <c r="O116" s="198">
        <v>5</v>
      </c>
      <c r="P116" s="199">
        <v>2</v>
      </c>
      <c r="Q116" s="200">
        <v>502</v>
      </c>
      <c r="R116" s="201" t="s">
        <v>374</v>
      </c>
      <c r="S116" s="202" t="s">
        <v>13</v>
      </c>
      <c r="T116" s="186" t="s">
        <v>135</v>
      </c>
      <c r="U116" s="203"/>
      <c r="V116" s="204">
        <v>3099600</v>
      </c>
      <c r="W116" s="205"/>
      <c r="X116" s="206">
        <v>0</v>
      </c>
      <c r="Y116" s="204">
        <v>0</v>
      </c>
      <c r="Z116" s="207" t="s">
        <v>343</v>
      </c>
      <c r="AA116" s="208"/>
      <c r="AB116" s="209"/>
    </row>
    <row r="117" spans="1:28" ht="29.25" customHeight="1">
      <c r="A117" s="194"/>
      <c r="B117" s="335">
        <v>200</v>
      </c>
      <c r="C117" s="335"/>
      <c r="D117" s="335"/>
      <c r="E117" s="335"/>
      <c r="F117" s="335"/>
      <c r="G117" s="335"/>
      <c r="H117" s="335"/>
      <c r="I117" s="335"/>
      <c r="J117" s="335"/>
      <c r="K117" s="335"/>
      <c r="L117" s="195">
        <v>502</v>
      </c>
      <c r="M117" s="196"/>
      <c r="N117" s="214" t="s">
        <v>136</v>
      </c>
      <c r="O117" s="215">
        <v>5</v>
      </c>
      <c r="P117" s="216">
        <v>2</v>
      </c>
      <c r="Q117" s="200">
        <v>502</v>
      </c>
      <c r="R117" s="217" t="s">
        <v>374</v>
      </c>
      <c r="S117" s="218">
        <v>200</v>
      </c>
      <c r="T117" s="186" t="s">
        <v>135</v>
      </c>
      <c r="U117" s="203"/>
      <c r="V117" s="219">
        <v>3099600</v>
      </c>
      <c r="W117" s="205"/>
      <c r="X117" s="220">
        <v>0</v>
      </c>
      <c r="Y117" s="219">
        <v>0</v>
      </c>
      <c r="Z117" s="207" t="s">
        <v>343</v>
      </c>
      <c r="AA117" s="208"/>
      <c r="AB117" s="209"/>
    </row>
    <row r="118" spans="1:28" ht="43.5" customHeight="1">
      <c r="A118" s="194"/>
      <c r="B118" s="335">
        <v>240</v>
      </c>
      <c r="C118" s="335"/>
      <c r="D118" s="335"/>
      <c r="E118" s="335"/>
      <c r="F118" s="335"/>
      <c r="G118" s="335"/>
      <c r="H118" s="335"/>
      <c r="I118" s="335"/>
      <c r="J118" s="335"/>
      <c r="K118" s="335"/>
      <c r="L118" s="195">
        <v>502</v>
      </c>
      <c r="M118" s="196"/>
      <c r="N118" s="214" t="s">
        <v>137</v>
      </c>
      <c r="O118" s="215">
        <v>5</v>
      </c>
      <c r="P118" s="216">
        <v>2</v>
      </c>
      <c r="Q118" s="200">
        <v>502</v>
      </c>
      <c r="R118" s="217" t="s">
        <v>374</v>
      </c>
      <c r="S118" s="218">
        <v>240</v>
      </c>
      <c r="T118" s="186" t="s">
        <v>135</v>
      </c>
      <c r="U118" s="203"/>
      <c r="V118" s="219">
        <v>3099600</v>
      </c>
      <c r="W118" s="205"/>
      <c r="X118" s="220">
        <v>0</v>
      </c>
      <c r="Y118" s="219">
        <v>0</v>
      </c>
      <c r="Z118" s="207" t="s">
        <v>343</v>
      </c>
      <c r="AA118" s="208"/>
      <c r="AB118" s="209"/>
    </row>
    <row r="119" spans="1:28" ht="43.5" customHeight="1">
      <c r="A119" s="194"/>
      <c r="B119" s="210"/>
      <c r="C119" s="210"/>
      <c r="D119" s="212"/>
      <c r="E119" s="212"/>
      <c r="F119" s="212"/>
      <c r="G119" s="213"/>
      <c r="H119" s="343" t="s">
        <v>375</v>
      </c>
      <c r="I119" s="343"/>
      <c r="J119" s="343"/>
      <c r="K119" s="343"/>
      <c r="L119" s="195">
        <v>502</v>
      </c>
      <c r="M119" s="196"/>
      <c r="N119" s="197" t="s">
        <v>376</v>
      </c>
      <c r="O119" s="198">
        <v>5</v>
      </c>
      <c r="P119" s="199">
        <v>2</v>
      </c>
      <c r="Q119" s="200">
        <v>502</v>
      </c>
      <c r="R119" s="201" t="s">
        <v>377</v>
      </c>
      <c r="S119" s="202" t="s">
        <v>13</v>
      </c>
      <c r="T119" s="186" t="s">
        <v>135</v>
      </c>
      <c r="U119" s="203"/>
      <c r="V119" s="204">
        <v>4957579.6399999997</v>
      </c>
      <c r="W119" s="205"/>
      <c r="X119" s="206">
        <v>0</v>
      </c>
      <c r="Y119" s="204">
        <v>0</v>
      </c>
      <c r="Z119" s="207" t="s">
        <v>378</v>
      </c>
      <c r="AA119" s="208"/>
      <c r="AB119" s="209"/>
    </row>
    <row r="120" spans="1:28" ht="43.5" customHeight="1">
      <c r="A120" s="194"/>
      <c r="B120" s="335">
        <v>400</v>
      </c>
      <c r="C120" s="335"/>
      <c r="D120" s="335"/>
      <c r="E120" s="335"/>
      <c r="F120" s="335"/>
      <c r="G120" s="335"/>
      <c r="H120" s="335"/>
      <c r="I120" s="335"/>
      <c r="J120" s="335"/>
      <c r="K120" s="335"/>
      <c r="L120" s="195">
        <v>502</v>
      </c>
      <c r="M120" s="196"/>
      <c r="N120" s="214" t="s">
        <v>379</v>
      </c>
      <c r="O120" s="215">
        <v>5</v>
      </c>
      <c r="P120" s="216">
        <v>2</v>
      </c>
      <c r="Q120" s="200">
        <v>502</v>
      </c>
      <c r="R120" s="217" t="s">
        <v>377</v>
      </c>
      <c r="S120" s="218">
        <v>400</v>
      </c>
      <c r="T120" s="186" t="s">
        <v>135</v>
      </c>
      <c r="U120" s="203"/>
      <c r="V120" s="219">
        <v>4619379.75</v>
      </c>
      <c r="W120" s="205"/>
      <c r="X120" s="220">
        <v>0</v>
      </c>
      <c r="Y120" s="219">
        <v>0</v>
      </c>
      <c r="Z120" s="207" t="s">
        <v>378</v>
      </c>
      <c r="AA120" s="208"/>
      <c r="AB120" s="209"/>
    </row>
    <row r="121" spans="1:28" ht="17.25" customHeight="1">
      <c r="A121" s="194"/>
      <c r="B121" s="335">
        <v>410</v>
      </c>
      <c r="C121" s="335"/>
      <c r="D121" s="335"/>
      <c r="E121" s="335"/>
      <c r="F121" s="335"/>
      <c r="G121" s="335"/>
      <c r="H121" s="335"/>
      <c r="I121" s="335"/>
      <c r="J121" s="335"/>
      <c r="K121" s="335"/>
      <c r="L121" s="195">
        <v>502</v>
      </c>
      <c r="M121" s="196"/>
      <c r="N121" s="214" t="s">
        <v>380</v>
      </c>
      <c r="O121" s="215">
        <v>5</v>
      </c>
      <c r="P121" s="216">
        <v>2</v>
      </c>
      <c r="Q121" s="200">
        <v>502</v>
      </c>
      <c r="R121" s="217" t="s">
        <v>377</v>
      </c>
      <c r="S121" s="218">
        <v>410</v>
      </c>
      <c r="T121" s="186" t="s">
        <v>135</v>
      </c>
      <c r="U121" s="203"/>
      <c r="V121" s="219">
        <v>4619379.75</v>
      </c>
      <c r="W121" s="205"/>
      <c r="X121" s="220">
        <v>0</v>
      </c>
      <c r="Y121" s="219">
        <v>0</v>
      </c>
      <c r="Z121" s="207" t="s">
        <v>378</v>
      </c>
      <c r="AA121" s="208"/>
      <c r="AB121" s="209"/>
    </row>
    <row r="122" spans="1:28" ht="17.25" customHeight="1">
      <c r="A122" s="194"/>
      <c r="B122" s="335">
        <v>800</v>
      </c>
      <c r="C122" s="335"/>
      <c r="D122" s="335"/>
      <c r="E122" s="335"/>
      <c r="F122" s="335"/>
      <c r="G122" s="335"/>
      <c r="H122" s="335"/>
      <c r="I122" s="335"/>
      <c r="J122" s="335"/>
      <c r="K122" s="335"/>
      <c r="L122" s="195">
        <v>502</v>
      </c>
      <c r="M122" s="196"/>
      <c r="N122" s="214" t="s">
        <v>138</v>
      </c>
      <c r="O122" s="215">
        <v>5</v>
      </c>
      <c r="P122" s="216">
        <v>2</v>
      </c>
      <c r="Q122" s="200">
        <v>502</v>
      </c>
      <c r="R122" s="217" t="s">
        <v>377</v>
      </c>
      <c r="S122" s="218">
        <v>800</v>
      </c>
      <c r="T122" s="186" t="s">
        <v>135</v>
      </c>
      <c r="U122" s="203"/>
      <c r="V122" s="219">
        <v>338199.89</v>
      </c>
      <c r="W122" s="205"/>
      <c r="X122" s="220">
        <v>0</v>
      </c>
      <c r="Y122" s="219">
        <v>0</v>
      </c>
      <c r="Z122" s="207" t="s">
        <v>378</v>
      </c>
      <c r="AA122" s="208"/>
      <c r="AB122" s="209"/>
    </row>
    <row r="123" spans="1:28" ht="17.25" customHeight="1">
      <c r="A123" s="194"/>
      <c r="B123" s="335">
        <v>830</v>
      </c>
      <c r="C123" s="335"/>
      <c r="D123" s="335"/>
      <c r="E123" s="335"/>
      <c r="F123" s="335"/>
      <c r="G123" s="335"/>
      <c r="H123" s="335"/>
      <c r="I123" s="335"/>
      <c r="J123" s="335"/>
      <c r="K123" s="335"/>
      <c r="L123" s="195">
        <v>502</v>
      </c>
      <c r="M123" s="196"/>
      <c r="N123" s="214" t="s">
        <v>381</v>
      </c>
      <c r="O123" s="215">
        <v>5</v>
      </c>
      <c r="P123" s="216">
        <v>2</v>
      </c>
      <c r="Q123" s="200">
        <v>502</v>
      </c>
      <c r="R123" s="217" t="s">
        <v>377</v>
      </c>
      <c r="S123" s="218">
        <v>830</v>
      </c>
      <c r="T123" s="186" t="s">
        <v>135</v>
      </c>
      <c r="U123" s="203"/>
      <c r="V123" s="219">
        <v>338199.89</v>
      </c>
      <c r="W123" s="205"/>
      <c r="X123" s="220">
        <v>0</v>
      </c>
      <c r="Y123" s="219">
        <v>0</v>
      </c>
      <c r="Z123" s="207" t="s">
        <v>378</v>
      </c>
      <c r="AA123" s="208"/>
      <c r="AB123" s="209"/>
    </row>
    <row r="124" spans="1:28" ht="129" customHeight="1">
      <c r="A124" s="194"/>
      <c r="B124" s="210"/>
      <c r="C124" s="210"/>
      <c r="D124" s="212"/>
      <c r="E124" s="212"/>
      <c r="F124" s="212"/>
      <c r="G124" s="213"/>
      <c r="H124" s="343" t="s">
        <v>382</v>
      </c>
      <c r="I124" s="343"/>
      <c r="J124" s="343"/>
      <c r="K124" s="343"/>
      <c r="L124" s="195">
        <v>502</v>
      </c>
      <c r="M124" s="196"/>
      <c r="N124" s="197" t="s">
        <v>383</v>
      </c>
      <c r="O124" s="198">
        <v>5</v>
      </c>
      <c r="P124" s="199">
        <v>2</v>
      </c>
      <c r="Q124" s="200">
        <v>502</v>
      </c>
      <c r="R124" s="201" t="s">
        <v>384</v>
      </c>
      <c r="S124" s="202" t="s">
        <v>13</v>
      </c>
      <c r="T124" s="186" t="s">
        <v>135</v>
      </c>
      <c r="U124" s="203"/>
      <c r="V124" s="204">
        <v>278135</v>
      </c>
      <c r="W124" s="205"/>
      <c r="X124" s="206">
        <v>325204</v>
      </c>
      <c r="Y124" s="204">
        <v>325204</v>
      </c>
      <c r="Z124" s="207" t="s">
        <v>348</v>
      </c>
      <c r="AA124" s="208"/>
      <c r="AB124" s="209"/>
    </row>
    <row r="125" spans="1:28" ht="17.25" customHeight="1">
      <c r="A125" s="194"/>
      <c r="B125" s="335">
        <v>800</v>
      </c>
      <c r="C125" s="335"/>
      <c r="D125" s="335"/>
      <c r="E125" s="335"/>
      <c r="F125" s="335"/>
      <c r="G125" s="335"/>
      <c r="H125" s="335"/>
      <c r="I125" s="335"/>
      <c r="J125" s="335"/>
      <c r="K125" s="335"/>
      <c r="L125" s="195">
        <v>502</v>
      </c>
      <c r="M125" s="196"/>
      <c r="N125" s="214" t="s">
        <v>138</v>
      </c>
      <c r="O125" s="215">
        <v>5</v>
      </c>
      <c r="P125" s="216">
        <v>2</v>
      </c>
      <c r="Q125" s="200">
        <v>502</v>
      </c>
      <c r="R125" s="217" t="s">
        <v>384</v>
      </c>
      <c r="S125" s="218">
        <v>800</v>
      </c>
      <c r="T125" s="186" t="s">
        <v>135</v>
      </c>
      <c r="U125" s="203"/>
      <c r="V125" s="219">
        <v>278135</v>
      </c>
      <c r="W125" s="205"/>
      <c r="X125" s="220">
        <v>325204</v>
      </c>
      <c r="Y125" s="219">
        <v>325204</v>
      </c>
      <c r="Z125" s="207" t="s">
        <v>348</v>
      </c>
      <c r="AA125" s="208"/>
      <c r="AB125" s="209"/>
    </row>
    <row r="126" spans="1:28" ht="57.75" customHeight="1">
      <c r="A126" s="194"/>
      <c r="B126" s="335">
        <v>810</v>
      </c>
      <c r="C126" s="335"/>
      <c r="D126" s="335"/>
      <c r="E126" s="335"/>
      <c r="F126" s="335"/>
      <c r="G126" s="335"/>
      <c r="H126" s="335"/>
      <c r="I126" s="335"/>
      <c r="J126" s="335"/>
      <c r="K126" s="335"/>
      <c r="L126" s="195">
        <v>502</v>
      </c>
      <c r="M126" s="196"/>
      <c r="N126" s="214" t="s">
        <v>166</v>
      </c>
      <c r="O126" s="215">
        <v>5</v>
      </c>
      <c r="P126" s="216">
        <v>2</v>
      </c>
      <c r="Q126" s="200">
        <v>502</v>
      </c>
      <c r="R126" s="217" t="s">
        <v>384</v>
      </c>
      <c r="S126" s="218">
        <v>810</v>
      </c>
      <c r="T126" s="186" t="s">
        <v>135</v>
      </c>
      <c r="U126" s="203"/>
      <c r="V126" s="219">
        <v>278135</v>
      </c>
      <c r="W126" s="205"/>
      <c r="X126" s="220">
        <v>325204</v>
      </c>
      <c r="Y126" s="219">
        <v>325204</v>
      </c>
      <c r="Z126" s="207" t="s">
        <v>348</v>
      </c>
      <c r="AA126" s="208"/>
      <c r="AB126" s="209"/>
    </row>
    <row r="127" spans="1:28" ht="144.75" customHeight="1">
      <c r="A127" s="194"/>
      <c r="B127" s="210"/>
      <c r="C127" s="210"/>
      <c r="D127" s="212"/>
      <c r="E127" s="212"/>
      <c r="F127" s="212"/>
      <c r="G127" s="213"/>
      <c r="H127" s="343" t="s">
        <v>385</v>
      </c>
      <c r="I127" s="343"/>
      <c r="J127" s="343"/>
      <c r="K127" s="343"/>
      <c r="L127" s="195">
        <v>502</v>
      </c>
      <c r="M127" s="196"/>
      <c r="N127" s="197" t="s">
        <v>386</v>
      </c>
      <c r="O127" s="198">
        <v>5</v>
      </c>
      <c r="P127" s="199">
        <v>2</v>
      </c>
      <c r="Q127" s="200">
        <v>502</v>
      </c>
      <c r="R127" s="201" t="s">
        <v>387</v>
      </c>
      <c r="S127" s="202" t="s">
        <v>13</v>
      </c>
      <c r="T127" s="186" t="s">
        <v>135</v>
      </c>
      <c r="U127" s="203"/>
      <c r="V127" s="204">
        <v>29270</v>
      </c>
      <c r="W127" s="205"/>
      <c r="X127" s="206">
        <v>29269</v>
      </c>
      <c r="Y127" s="204">
        <v>29269</v>
      </c>
      <c r="Z127" s="207" t="s">
        <v>348</v>
      </c>
      <c r="AA127" s="208"/>
      <c r="AB127" s="209"/>
    </row>
    <row r="128" spans="1:28" ht="29.25" customHeight="1">
      <c r="A128" s="194"/>
      <c r="B128" s="335">
        <v>200</v>
      </c>
      <c r="C128" s="335"/>
      <c r="D128" s="335"/>
      <c r="E128" s="335"/>
      <c r="F128" s="335"/>
      <c r="G128" s="335"/>
      <c r="H128" s="335"/>
      <c r="I128" s="335"/>
      <c r="J128" s="335"/>
      <c r="K128" s="335"/>
      <c r="L128" s="195">
        <v>502</v>
      </c>
      <c r="M128" s="196"/>
      <c r="N128" s="214" t="s">
        <v>136</v>
      </c>
      <c r="O128" s="215">
        <v>5</v>
      </c>
      <c r="P128" s="216">
        <v>2</v>
      </c>
      <c r="Q128" s="200">
        <v>502</v>
      </c>
      <c r="R128" s="217" t="s">
        <v>387</v>
      </c>
      <c r="S128" s="218">
        <v>200</v>
      </c>
      <c r="T128" s="186" t="s">
        <v>135</v>
      </c>
      <c r="U128" s="203"/>
      <c r="V128" s="219">
        <v>29270</v>
      </c>
      <c r="W128" s="205"/>
      <c r="X128" s="220">
        <v>29269</v>
      </c>
      <c r="Y128" s="219">
        <v>29269</v>
      </c>
      <c r="Z128" s="207" t="s">
        <v>348</v>
      </c>
      <c r="AA128" s="208"/>
      <c r="AB128" s="209"/>
    </row>
    <row r="129" spans="1:28" ht="43.5" customHeight="1">
      <c r="A129" s="194"/>
      <c r="B129" s="335">
        <v>240</v>
      </c>
      <c r="C129" s="335"/>
      <c r="D129" s="335"/>
      <c r="E129" s="335"/>
      <c r="F129" s="335"/>
      <c r="G129" s="335"/>
      <c r="H129" s="335"/>
      <c r="I129" s="335"/>
      <c r="J129" s="335"/>
      <c r="K129" s="335"/>
      <c r="L129" s="195">
        <v>502</v>
      </c>
      <c r="M129" s="196"/>
      <c r="N129" s="214" t="s">
        <v>137</v>
      </c>
      <c r="O129" s="215">
        <v>5</v>
      </c>
      <c r="P129" s="216">
        <v>2</v>
      </c>
      <c r="Q129" s="200">
        <v>502</v>
      </c>
      <c r="R129" s="217" t="s">
        <v>387</v>
      </c>
      <c r="S129" s="218">
        <v>240</v>
      </c>
      <c r="T129" s="186" t="s">
        <v>135</v>
      </c>
      <c r="U129" s="203"/>
      <c r="V129" s="219">
        <v>29270</v>
      </c>
      <c r="W129" s="205"/>
      <c r="X129" s="220">
        <v>29269</v>
      </c>
      <c r="Y129" s="219">
        <v>29269</v>
      </c>
      <c r="Z129" s="207" t="s">
        <v>348</v>
      </c>
      <c r="AA129" s="208"/>
      <c r="AB129" s="209"/>
    </row>
    <row r="130" spans="1:28" ht="114.75" customHeight="1">
      <c r="A130" s="194"/>
      <c r="B130" s="210"/>
      <c r="C130" s="210"/>
      <c r="D130" s="212"/>
      <c r="E130" s="212"/>
      <c r="F130" s="212"/>
      <c r="G130" s="213"/>
      <c r="H130" s="343" t="s">
        <v>388</v>
      </c>
      <c r="I130" s="343"/>
      <c r="J130" s="343"/>
      <c r="K130" s="343"/>
      <c r="L130" s="195">
        <v>502</v>
      </c>
      <c r="M130" s="196"/>
      <c r="N130" s="197" t="s">
        <v>389</v>
      </c>
      <c r="O130" s="198">
        <v>5</v>
      </c>
      <c r="P130" s="199">
        <v>2</v>
      </c>
      <c r="Q130" s="200">
        <v>502</v>
      </c>
      <c r="R130" s="201" t="s">
        <v>390</v>
      </c>
      <c r="S130" s="202" t="s">
        <v>13</v>
      </c>
      <c r="T130" s="186" t="s">
        <v>135</v>
      </c>
      <c r="U130" s="203"/>
      <c r="V130" s="204">
        <v>50400</v>
      </c>
      <c r="W130" s="205"/>
      <c r="X130" s="206">
        <v>0</v>
      </c>
      <c r="Y130" s="204">
        <v>0</v>
      </c>
      <c r="Z130" s="207" t="s">
        <v>348</v>
      </c>
      <c r="AA130" s="208"/>
      <c r="AB130" s="209"/>
    </row>
    <row r="131" spans="1:28" ht="29.25" customHeight="1">
      <c r="A131" s="194"/>
      <c r="B131" s="335">
        <v>200</v>
      </c>
      <c r="C131" s="335"/>
      <c r="D131" s="335"/>
      <c r="E131" s="335"/>
      <c r="F131" s="335"/>
      <c r="G131" s="335"/>
      <c r="H131" s="335"/>
      <c r="I131" s="335"/>
      <c r="J131" s="335"/>
      <c r="K131" s="335"/>
      <c r="L131" s="195">
        <v>502</v>
      </c>
      <c r="M131" s="196"/>
      <c r="N131" s="214" t="s">
        <v>136</v>
      </c>
      <c r="O131" s="215">
        <v>5</v>
      </c>
      <c r="P131" s="216">
        <v>2</v>
      </c>
      <c r="Q131" s="200">
        <v>502</v>
      </c>
      <c r="R131" s="217" t="s">
        <v>390</v>
      </c>
      <c r="S131" s="218">
        <v>200</v>
      </c>
      <c r="T131" s="186" t="s">
        <v>135</v>
      </c>
      <c r="U131" s="203"/>
      <c r="V131" s="219">
        <v>50400</v>
      </c>
      <c r="W131" s="205"/>
      <c r="X131" s="220">
        <v>0</v>
      </c>
      <c r="Y131" s="219">
        <v>0</v>
      </c>
      <c r="Z131" s="207" t="s">
        <v>348</v>
      </c>
      <c r="AA131" s="208"/>
      <c r="AB131" s="209"/>
    </row>
    <row r="132" spans="1:28" ht="43.5" customHeight="1">
      <c r="A132" s="194"/>
      <c r="B132" s="335">
        <v>240</v>
      </c>
      <c r="C132" s="335"/>
      <c r="D132" s="335"/>
      <c r="E132" s="335"/>
      <c r="F132" s="335"/>
      <c r="G132" s="335"/>
      <c r="H132" s="335"/>
      <c r="I132" s="335"/>
      <c r="J132" s="335"/>
      <c r="K132" s="335"/>
      <c r="L132" s="195">
        <v>502</v>
      </c>
      <c r="M132" s="196"/>
      <c r="N132" s="214" t="s">
        <v>137</v>
      </c>
      <c r="O132" s="215">
        <v>5</v>
      </c>
      <c r="P132" s="216">
        <v>2</v>
      </c>
      <c r="Q132" s="200">
        <v>502</v>
      </c>
      <c r="R132" s="217" t="s">
        <v>390</v>
      </c>
      <c r="S132" s="218">
        <v>240</v>
      </c>
      <c r="T132" s="186" t="s">
        <v>135</v>
      </c>
      <c r="U132" s="203"/>
      <c r="V132" s="219">
        <v>50400</v>
      </c>
      <c r="W132" s="205"/>
      <c r="X132" s="220">
        <v>0</v>
      </c>
      <c r="Y132" s="219">
        <v>0</v>
      </c>
      <c r="Z132" s="207" t="s">
        <v>348</v>
      </c>
      <c r="AA132" s="208"/>
      <c r="AB132" s="209"/>
    </row>
    <row r="133" spans="1:28" ht="17.25" customHeight="1">
      <c r="A133" s="194"/>
      <c r="B133" s="341" t="s">
        <v>171</v>
      </c>
      <c r="C133" s="341"/>
      <c r="D133" s="341"/>
      <c r="E133" s="341"/>
      <c r="F133" s="341"/>
      <c r="G133" s="341"/>
      <c r="H133" s="341"/>
      <c r="I133" s="341"/>
      <c r="J133" s="341"/>
      <c r="K133" s="341"/>
      <c r="L133" s="195">
        <v>503</v>
      </c>
      <c r="M133" s="196"/>
      <c r="N133" s="197" t="s">
        <v>171</v>
      </c>
      <c r="O133" s="198">
        <v>5</v>
      </c>
      <c r="P133" s="199">
        <v>3</v>
      </c>
      <c r="Q133" s="200">
        <v>503</v>
      </c>
      <c r="R133" s="201" t="s">
        <v>13</v>
      </c>
      <c r="S133" s="202" t="s">
        <v>13</v>
      </c>
      <c r="T133" s="186">
        <v>0</v>
      </c>
      <c r="U133" s="203"/>
      <c r="V133" s="204">
        <v>77419331.340000004</v>
      </c>
      <c r="W133" s="205"/>
      <c r="X133" s="206">
        <v>95448237.829999998</v>
      </c>
      <c r="Y133" s="204">
        <v>97910372.079999998</v>
      </c>
      <c r="Z133" s="207" t="s">
        <v>25</v>
      </c>
      <c r="AA133" s="208"/>
      <c r="AB133" s="209"/>
    </row>
    <row r="134" spans="1:28" ht="70.5" customHeight="1">
      <c r="A134" s="194"/>
      <c r="B134" s="210"/>
      <c r="C134" s="211"/>
      <c r="D134" s="342" t="s">
        <v>391</v>
      </c>
      <c r="E134" s="342"/>
      <c r="F134" s="342"/>
      <c r="G134" s="342"/>
      <c r="H134" s="342"/>
      <c r="I134" s="342"/>
      <c r="J134" s="342"/>
      <c r="K134" s="342"/>
      <c r="L134" s="195">
        <v>503</v>
      </c>
      <c r="M134" s="196"/>
      <c r="N134" s="235" t="s">
        <v>443</v>
      </c>
      <c r="O134" s="198">
        <v>5</v>
      </c>
      <c r="P134" s="199">
        <v>3</v>
      </c>
      <c r="Q134" s="200">
        <v>503</v>
      </c>
      <c r="R134" s="201" t="s">
        <v>172</v>
      </c>
      <c r="S134" s="202" t="s">
        <v>13</v>
      </c>
      <c r="T134" s="186" t="s">
        <v>135</v>
      </c>
      <c r="U134" s="203"/>
      <c r="V134" s="204">
        <v>36462550</v>
      </c>
      <c r="W134" s="205"/>
      <c r="X134" s="206">
        <v>36031108</v>
      </c>
      <c r="Y134" s="204">
        <v>37373781</v>
      </c>
      <c r="Z134" s="207" t="s">
        <v>392</v>
      </c>
      <c r="AA134" s="208"/>
      <c r="AB134" s="209"/>
    </row>
    <row r="135" spans="1:28" ht="29.25" customHeight="1">
      <c r="A135" s="194"/>
      <c r="B135" s="210"/>
      <c r="C135" s="210"/>
      <c r="D135" s="212"/>
      <c r="E135" s="213"/>
      <c r="F135" s="342" t="s">
        <v>393</v>
      </c>
      <c r="G135" s="342"/>
      <c r="H135" s="342"/>
      <c r="I135" s="342"/>
      <c r="J135" s="342"/>
      <c r="K135" s="342"/>
      <c r="L135" s="195">
        <v>503</v>
      </c>
      <c r="M135" s="196"/>
      <c r="N135" s="197" t="s">
        <v>394</v>
      </c>
      <c r="O135" s="198">
        <v>5</v>
      </c>
      <c r="P135" s="199">
        <v>3</v>
      </c>
      <c r="Q135" s="200">
        <v>503</v>
      </c>
      <c r="R135" s="201" t="s">
        <v>395</v>
      </c>
      <c r="S135" s="202" t="s">
        <v>13</v>
      </c>
      <c r="T135" s="186" t="s">
        <v>135</v>
      </c>
      <c r="U135" s="203"/>
      <c r="V135" s="204">
        <v>36462550</v>
      </c>
      <c r="W135" s="205"/>
      <c r="X135" s="206">
        <v>36031108</v>
      </c>
      <c r="Y135" s="204">
        <v>37373781</v>
      </c>
      <c r="Z135" s="207" t="s">
        <v>392</v>
      </c>
      <c r="AA135" s="208"/>
      <c r="AB135" s="209"/>
    </row>
    <row r="136" spans="1:28" ht="114.75" customHeight="1">
      <c r="A136" s="194"/>
      <c r="B136" s="210"/>
      <c r="C136" s="210"/>
      <c r="D136" s="212"/>
      <c r="E136" s="212"/>
      <c r="F136" s="212"/>
      <c r="G136" s="213"/>
      <c r="H136" s="343" t="s">
        <v>396</v>
      </c>
      <c r="I136" s="343"/>
      <c r="J136" s="343"/>
      <c r="K136" s="343"/>
      <c r="L136" s="195">
        <v>503</v>
      </c>
      <c r="M136" s="196"/>
      <c r="N136" s="197" t="s">
        <v>397</v>
      </c>
      <c r="O136" s="198">
        <v>5</v>
      </c>
      <c r="P136" s="199">
        <v>3</v>
      </c>
      <c r="Q136" s="200">
        <v>503</v>
      </c>
      <c r="R136" s="201" t="s">
        <v>398</v>
      </c>
      <c r="S136" s="202" t="s">
        <v>13</v>
      </c>
      <c r="T136" s="186" t="s">
        <v>135</v>
      </c>
      <c r="U136" s="203"/>
      <c r="V136" s="204">
        <v>3070950</v>
      </c>
      <c r="W136" s="205"/>
      <c r="X136" s="206">
        <v>2640254</v>
      </c>
      <c r="Y136" s="204">
        <v>3982927</v>
      </c>
      <c r="Z136" s="207" t="s">
        <v>392</v>
      </c>
      <c r="AA136" s="208"/>
      <c r="AB136" s="209"/>
    </row>
    <row r="137" spans="1:28" ht="29.25" customHeight="1">
      <c r="A137" s="194"/>
      <c r="B137" s="335">
        <v>200</v>
      </c>
      <c r="C137" s="335"/>
      <c r="D137" s="335"/>
      <c r="E137" s="335"/>
      <c r="F137" s="335"/>
      <c r="G137" s="335"/>
      <c r="H137" s="335"/>
      <c r="I137" s="335"/>
      <c r="J137" s="335"/>
      <c r="K137" s="335"/>
      <c r="L137" s="195">
        <v>503</v>
      </c>
      <c r="M137" s="196"/>
      <c r="N137" s="214" t="s">
        <v>136</v>
      </c>
      <c r="O137" s="215">
        <v>5</v>
      </c>
      <c r="P137" s="216">
        <v>3</v>
      </c>
      <c r="Q137" s="200">
        <v>503</v>
      </c>
      <c r="R137" s="217" t="s">
        <v>398</v>
      </c>
      <c r="S137" s="218">
        <v>200</v>
      </c>
      <c r="T137" s="186" t="s">
        <v>135</v>
      </c>
      <c r="U137" s="203"/>
      <c r="V137" s="219">
        <v>3070950</v>
      </c>
      <c r="W137" s="205"/>
      <c r="X137" s="220">
        <v>2640254</v>
      </c>
      <c r="Y137" s="219">
        <v>3982927</v>
      </c>
      <c r="Z137" s="207" t="s">
        <v>392</v>
      </c>
      <c r="AA137" s="208"/>
      <c r="AB137" s="209"/>
    </row>
    <row r="138" spans="1:28" ht="43.5" customHeight="1">
      <c r="A138" s="194"/>
      <c r="B138" s="335">
        <v>240</v>
      </c>
      <c r="C138" s="335"/>
      <c r="D138" s="335"/>
      <c r="E138" s="335"/>
      <c r="F138" s="335"/>
      <c r="G138" s="335"/>
      <c r="H138" s="335"/>
      <c r="I138" s="335"/>
      <c r="J138" s="335"/>
      <c r="K138" s="335"/>
      <c r="L138" s="195">
        <v>503</v>
      </c>
      <c r="M138" s="196"/>
      <c r="N138" s="214" t="s">
        <v>137</v>
      </c>
      <c r="O138" s="215">
        <v>5</v>
      </c>
      <c r="P138" s="216">
        <v>3</v>
      </c>
      <c r="Q138" s="200">
        <v>503</v>
      </c>
      <c r="R138" s="217" t="s">
        <v>398</v>
      </c>
      <c r="S138" s="218">
        <v>240</v>
      </c>
      <c r="T138" s="186" t="s">
        <v>135</v>
      </c>
      <c r="U138" s="203"/>
      <c r="V138" s="219">
        <v>3070950</v>
      </c>
      <c r="W138" s="205"/>
      <c r="X138" s="220">
        <v>2640254</v>
      </c>
      <c r="Y138" s="219">
        <v>3982927</v>
      </c>
      <c r="Z138" s="207" t="s">
        <v>392</v>
      </c>
      <c r="AA138" s="208"/>
      <c r="AB138" s="209"/>
    </row>
    <row r="139" spans="1:28" ht="114.75" customHeight="1">
      <c r="A139" s="194"/>
      <c r="B139" s="210"/>
      <c r="C139" s="210"/>
      <c r="D139" s="212"/>
      <c r="E139" s="212"/>
      <c r="F139" s="212"/>
      <c r="G139" s="213"/>
      <c r="H139" s="343" t="s">
        <v>399</v>
      </c>
      <c r="I139" s="343"/>
      <c r="J139" s="343"/>
      <c r="K139" s="343"/>
      <c r="L139" s="195">
        <v>503</v>
      </c>
      <c r="M139" s="196"/>
      <c r="N139" s="197" t="s">
        <v>400</v>
      </c>
      <c r="O139" s="198">
        <v>5</v>
      </c>
      <c r="P139" s="199">
        <v>3</v>
      </c>
      <c r="Q139" s="200">
        <v>503</v>
      </c>
      <c r="R139" s="201" t="s">
        <v>401</v>
      </c>
      <c r="S139" s="202" t="s">
        <v>13</v>
      </c>
      <c r="T139" s="186" t="s">
        <v>135</v>
      </c>
      <c r="U139" s="203"/>
      <c r="V139" s="204">
        <v>33391600</v>
      </c>
      <c r="W139" s="205"/>
      <c r="X139" s="206">
        <v>33390854</v>
      </c>
      <c r="Y139" s="204">
        <v>33390854</v>
      </c>
      <c r="Z139" s="207" t="s">
        <v>392</v>
      </c>
      <c r="AA139" s="208"/>
      <c r="AB139" s="209"/>
    </row>
    <row r="140" spans="1:28" ht="29.25" customHeight="1">
      <c r="A140" s="194"/>
      <c r="B140" s="335">
        <v>200</v>
      </c>
      <c r="C140" s="335"/>
      <c r="D140" s="335"/>
      <c r="E140" s="335"/>
      <c r="F140" s="335"/>
      <c r="G140" s="335"/>
      <c r="H140" s="335"/>
      <c r="I140" s="335"/>
      <c r="J140" s="335"/>
      <c r="K140" s="335"/>
      <c r="L140" s="195">
        <v>503</v>
      </c>
      <c r="M140" s="196"/>
      <c r="N140" s="214" t="s">
        <v>136</v>
      </c>
      <c r="O140" s="215">
        <v>5</v>
      </c>
      <c r="P140" s="216">
        <v>3</v>
      </c>
      <c r="Q140" s="200">
        <v>503</v>
      </c>
      <c r="R140" s="217" t="s">
        <v>401</v>
      </c>
      <c r="S140" s="218">
        <v>200</v>
      </c>
      <c r="T140" s="186" t="s">
        <v>135</v>
      </c>
      <c r="U140" s="203"/>
      <c r="V140" s="219">
        <v>33391600</v>
      </c>
      <c r="W140" s="205"/>
      <c r="X140" s="220">
        <v>33390854</v>
      </c>
      <c r="Y140" s="219">
        <v>33390854</v>
      </c>
      <c r="Z140" s="207" t="s">
        <v>392</v>
      </c>
      <c r="AA140" s="208"/>
      <c r="AB140" s="209"/>
    </row>
    <row r="141" spans="1:28" ht="43.5" customHeight="1">
      <c r="A141" s="194"/>
      <c r="B141" s="335">
        <v>240</v>
      </c>
      <c r="C141" s="335"/>
      <c r="D141" s="335"/>
      <c r="E141" s="335"/>
      <c r="F141" s="335"/>
      <c r="G141" s="335"/>
      <c r="H141" s="335"/>
      <c r="I141" s="335"/>
      <c r="J141" s="335"/>
      <c r="K141" s="335"/>
      <c r="L141" s="195">
        <v>503</v>
      </c>
      <c r="M141" s="196"/>
      <c r="N141" s="214" t="s">
        <v>137</v>
      </c>
      <c r="O141" s="215">
        <v>5</v>
      </c>
      <c r="P141" s="216">
        <v>3</v>
      </c>
      <c r="Q141" s="200">
        <v>503</v>
      </c>
      <c r="R141" s="217" t="s">
        <v>401</v>
      </c>
      <c r="S141" s="218">
        <v>240</v>
      </c>
      <c r="T141" s="186" t="s">
        <v>135</v>
      </c>
      <c r="U141" s="203"/>
      <c r="V141" s="219">
        <v>33391600</v>
      </c>
      <c r="W141" s="205"/>
      <c r="X141" s="220">
        <v>33390854</v>
      </c>
      <c r="Y141" s="219">
        <v>33390854</v>
      </c>
      <c r="Z141" s="207" t="s">
        <v>392</v>
      </c>
      <c r="AA141" s="208"/>
      <c r="AB141" s="209"/>
    </row>
    <row r="142" spans="1:28" ht="29.25" customHeight="1">
      <c r="A142" s="194"/>
      <c r="B142" s="210"/>
      <c r="C142" s="211"/>
      <c r="D142" s="342" t="s">
        <v>296</v>
      </c>
      <c r="E142" s="342"/>
      <c r="F142" s="342"/>
      <c r="G142" s="342"/>
      <c r="H142" s="342"/>
      <c r="I142" s="342"/>
      <c r="J142" s="342"/>
      <c r="K142" s="342"/>
      <c r="L142" s="195">
        <v>503</v>
      </c>
      <c r="M142" s="196"/>
      <c r="N142" s="197" t="s">
        <v>133</v>
      </c>
      <c r="O142" s="198">
        <v>5</v>
      </c>
      <c r="P142" s="199">
        <v>3</v>
      </c>
      <c r="Q142" s="200">
        <v>503</v>
      </c>
      <c r="R142" s="201" t="s">
        <v>134</v>
      </c>
      <c r="S142" s="202" t="s">
        <v>13</v>
      </c>
      <c r="T142" s="186" t="s">
        <v>135</v>
      </c>
      <c r="U142" s="203"/>
      <c r="V142" s="204">
        <v>40956781.340000004</v>
      </c>
      <c r="W142" s="205"/>
      <c r="X142" s="206">
        <v>59417129.829999998</v>
      </c>
      <c r="Y142" s="204">
        <v>60536591.079999998</v>
      </c>
      <c r="Z142" s="207" t="s">
        <v>25</v>
      </c>
      <c r="AA142" s="208"/>
      <c r="AB142" s="209"/>
    </row>
    <row r="143" spans="1:28" ht="17.25" customHeight="1">
      <c r="A143" s="194"/>
      <c r="B143" s="210"/>
      <c r="C143" s="210"/>
      <c r="D143" s="212"/>
      <c r="E143" s="212"/>
      <c r="F143" s="212"/>
      <c r="G143" s="213"/>
      <c r="H143" s="343" t="s">
        <v>402</v>
      </c>
      <c r="I143" s="343"/>
      <c r="J143" s="343"/>
      <c r="K143" s="343"/>
      <c r="L143" s="195">
        <v>503</v>
      </c>
      <c r="M143" s="196"/>
      <c r="N143" s="197" t="s">
        <v>173</v>
      </c>
      <c r="O143" s="198">
        <v>5</v>
      </c>
      <c r="P143" s="199">
        <v>3</v>
      </c>
      <c r="Q143" s="200">
        <v>503</v>
      </c>
      <c r="R143" s="201" t="s">
        <v>174</v>
      </c>
      <c r="S143" s="202" t="s">
        <v>13</v>
      </c>
      <c r="T143" s="186" t="s">
        <v>135</v>
      </c>
      <c r="U143" s="203"/>
      <c r="V143" s="204">
        <v>12555294.550000001</v>
      </c>
      <c r="W143" s="205"/>
      <c r="X143" s="206">
        <v>9695294.5500000007</v>
      </c>
      <c r="Y143" s="204">
        <v>9695294.5500000007</v>
      </c>
      <c r="Z143" s="207" t="s">
        <v>357</v>
      </c>
      <c r="AA143" s="208"/>
      <c r="AB143" s="209"/>
    </row>
    <row r="144" spans="1:28" ht="29.25" customHeight="1">
      <c r="A144" s="194"/>
      <c r="B144" s="335">
        <v>200</v>
      </c>
      <c r="C144" s="335"/>
      <c r="D144" s="335"/>
      <c r="E144" s="335"/>
      <c r="F144" s="335"/>
      <c r="G144" s="335"/>
      <c r="H144" s="335"/>
      <c r="I144" s="335"/>
      <c r="J144" s="335"/>
      <c r="K144" s="335"/>
      <c r="L144" s="195">
        <v>503</v>
      </c>
      <c r="M144" s="196"/>
      <c r="N144" s="214" t="s">
        <v>136</v>
      </c>
      <c r="O144" s="215">
        <v>5</v>
      </c>
      <c r="P144" s="216">
        <v>3</v>
      </c>
      <c r="Q144" s="200">
        <v>503</v>
      </c>
      <c r="R144" s="217" t="s">
        <v>174</v>
      </c>
      <c r="S144" s="218">
        <v>200</v>
      </c>
      <c r="T144" s="186" t="s">
        <v>135</v>
      </c>
      <c r="U144" s="203"/>
      <c r="V144" s="219">
        <v>9695294.5500000007</v>
      </c>
      <c r="W144" s="205"/>
      <c r="X144" s="220">
        <v>9695294.5500000007</v>
      </c>
      <c r="Y144" s="219">
        <v>9695294.5500000007</v>
      </c>
      <c r="Z144" s="207" t="s">
        <v>357</v>
      </c>
      <c r="AA144" s="208"/>
      <c r="AB144" s="209"/>
    </row>
    <row r="145" spans="1:28" ht="43.5" customHeight="1">
      <c r="A145" s="194"/>
      <c r="B145" s="335">
        <v>240</v>
      </c>
      <c r="C145" s="335"/>
      <c r="D145" s="335"/>
      <c r="E145" s="335"/>
      <c r="F145" s="335"/>
      <c r="G145" s="335"/>
      <c r="H145" s="335"/>
      <c r="I145" s="335"/>
      <c r="J145" s="335"/>
      <c r="K145" s="335"/>
      <c r="L145" s="195">
        <v>503</v>
      </c>
      <c r="M145" s="196"/>
      <c r="N145" s="214" t="s">
        <v>137</v>
      </c>
      <c r="O145" s="215">
        <v>5</v>
      </c>
      <c r="P145" s="216">
        <v>3</v>
      </c>
      <c r="Q145" s="200">
        <v>503</v>
      </c>
      <c r="R145" s="217" t="s">
        <v>174</v>
      </c>
      <c r="S145" s="218">
        <v>240</v>
      </c>
      <c r="T145" s="186" t="s">
        <v>135</v>
      </c>
      <c r="U145" s="203"/>
      <c r="V145" s="219">
        <v>9695294.5500000007</v>
      </c>
      <c r="W145" s="205"/>
      <c r="X145" s="220">
        <v>9695294.5500000007</v>
      </c>
      <c r="Y145" s="219">
        <v>9695294.5500000007</v>
      </c>
      <c r="Z145" s="207" t="s">
        <v>357</v>
      </c>
      <c r="AA145" s="208"/>
      <c r="AB145" s="209"/>
    </row>
    <row r="146" spans="1:28" ht="43.5" customHeight="1">
      <c r="A146" s="194"/>
      <c r="B146" s="335">
        <v>400</v>
      </c>
      <c r="C146" s="335"/>
      <c r="D146" s="335"/>
      <c r="E146" s="335"/>
      <c r="F146" s="335"/>
      <c r="G146" s="335"/>
      <c r="H146" s="335"/>
      <c r="I146" s="335"/>
      <c r="J146" s="335"/>
      <c r="K146" s="335"/>
      <c r="L146" s="195">
        <v>503</v>
      </c>
      <c r="M146" s="196"/>
      <c r="N146" s="214" t="s">
        <v>379</v>
      </c>
      <c r="O146" s="215">
        <v>5</v>
      </c>
      <c r="P146" s="216">
        <v>3</v>
      </c>
      <c r="Q146" s="200">
        <v>503</v>
      </c>
      <c r="R146" s="217" t="s">
        <v>174</v>
      </c>
      <c r="S146" s="218">
        <v>400</v>
      </c>
      <c r="T146" s="186" t="s">
        <v>135</v>
      </c>
      <c r="U146" s="203"/>
      <c r="V146" s="219">
        <v>2860000</v>
      </c>
      <c r="W146" s="205"/>
      <c r="X146" s="220">
        <v>0</v>
      </c>
      <c r="Y146" s="219">
        <v>0</v>
      </c>
      <c r="Z146" s="207" t="s">
        <v>357</v>
      </c>
      <c r="AA146" s="208"/>
      <c r="AB146" s="209"/>
    </row>
    <row r="147" spans="1:28" ht="17.25" customHeight="1">
      <c r="A147" s="194"/>
      <c r="B147" s="335">
        <v>410</v>
      </c>
      <c r="C147" s="335"/>
      <c r="D147" s="335"/>
      <c r="E147" s="335"/>
      <c r="F147" s="335"/>
      <c r="G147" s="335"/>
      <c r="H147" s="335"/>
      <c r="I147" s="335"/>
      <c r="J147" s="335"/>
      <c r="K147" s="335"/>
      <c r="L147" s="195">
        <v>503</v>
      </c>
      <c r="M147" s="196"/>
      <c r="N147" s="214" t="s">
        <v>380</v>
      </c>
      <c r="O147" s="215">
        <v>5</v>
      </c>
      <c r="P147" s="216">
        <v>3</v>
      </c>
      <c r="Q147" s="200">
        <v>503</v>
      </c>
      <c r="R147" s="217" t="s">
        <v>174</v>
      </c>
      <c r="S147" s="218">
        <v>410</v>
      </c>
      <c r="T147" s="186" t="s">
        <v>135</v>
      </c>
      <c r="U147" s="203"/>
      <c r="V147" s="219">
        <v>2860000</v>
      </c>
      <c r="W147" s="205"/>
      <c r="X147" s="220">
        <v>0</v>
      </c>
      <c r="Y147" s="219">
        <v>0</v>
      </c>
      <c r="Z147" s="207" t="s">
        <v>357</v>
      </c>
      <c r="AA147" s="208"/>
      <c r="AB147" s="209"/>
    </row>
    <row r="148" spans="1:28" ht="17.25" customHeight="1">
      <c r="A148" s="194"/>
      <c r="B148" s="210"/>
      <c r="C148" s="210"/>
      <c r="D148" s="212"/>
      <c r="E148" s="212"/>
      <c r="F148" s="212"/>
      <c r="G148" s="213"/>
      <c r="H148" s="343" t="s">
        <v>403</v>
      </c>
      <c r="I148" s="343"/>
      <c r="J148" s="343"/>
      <c r="K148" s="343"/>
      <c r="L148" s="195">
        <v>503</v>
      </c>
      <c r="M148" s="196"/>
      <c r="N148" s="197" t="s">
        <v>175</v>
      </c>
      <c r="O148" s="198">
        <v>5</v>
      </c>
      <c r="P148" s="199">
        <v>3</v>
      </c>
      <c r="Q148" s="200">
        <v>503</v>
      </c>
      <c r="R148" s="201" t="s">
        <v>176</v>
      </c>
      <c r="S148" s="202" t="s">
        <v>13</v>
      </c>
      <c r="T148" s="186" t="s">
        <v>135</v>
      </c>
      <c r="U148" s="203"/>
      <c r="V148" s="204">
        <v>300000</v>
      </c>
      <c r="W148" s="205"/>
      <c r="X148" s="206">
        <v>0</v>
      </c>
      <c r="Y148" s="204">
        <v>0</v>
      </c>
      <c r="Z148" s="207" t="s">
        <v>357</v>
      </c>
      <c r="AA148" s="208"/>
      <c r="AB148" s="209"/>
    </row>
    <row r="149" spans="1:28" ht="29.25" customHeight="1">
      <c r="A149" s="194"/>
      <c r="B149" s="335">
        <v>200</v>
      </c>
      <c r="C149" s="335"/>
      <c r="D149" s="335"/>
      <c r="E149" s="335"/>
      <c r="F149" s="335"/>
      <c r="G149" s="335"/>
      <c r="H149" s="335"/>
      <c r="I149" s="335"/>
      <c r="J149" s="335"/>
      <c r="K149" s="335"/>
      <c r="L149" s="195">
        <v>503</v>
      </c>
      <c r="M149" s="196"/>
      <c r="N149" s="214" t="s">
        <v>136</v>
      </c>
      <c r="O149" s="215">
        <v>5</v>
      </c>
      <c r="P149" s="216">
        <v>3</v>
      </c>
      <c r="Q149" s="200">
        <v>503</v>
      </c>
      <c r="R149" s="217" t="s">
        <v>176</v>
      </c>
      <c r="S149" s="218">
        <v>200</v>
      </c>
      <c r="T149" s="186" t="s">
        <v>135</v>
      </c>
      <c r="U149" s="203"/>
      <c r="V149" s="219">
        <v>300000</v>
      </c>
      <c r="W149" s="205"/>
      <c r="X149" s="220">
        <v>0</v>
      </c>
      <c r="Y149" s="219">
        <v>0</v>
      </c>
      <c r="Z149" s="207" t="s">
        <v>357</v>
      </c>
      <c r="AA149" s="208"/>
      <c r="AB149" s="209"/>
    </row>
    <row r="150" spans="1:28" ht="43.5" customHeight="1">
      <c r="A150" s="194"/>
      <c r="B150" s="335">
        <v>240</v>
      </c>
      <c r="C150" s="335"/>
      <c r="D150" s="335"/>
      <c r="E150" s="335"/>
      <c r="F150" s="335"/>
      <c r="G150" s="335"/>
      <c r="H150" s="335"/>
      <c r="I150" s="335"/>
      <c r="J150" s="335"/>
      <c r="K150" s="335"/>
      <c r="L150" s="195">
        <v>503</v>
      </c>
      <c r="M150" s="196"/>
      <c r="N150" s="214" t="s">
        <v>137</v>
      </c>
      <c r="O150" s="215">
        <v>5</v>
      </c>
      <c r="P150" s="216">
        <v>3</v>
      </c>
      <c r="Q150" s="200">
        <v>503</v>
      </c>
      <c r="R150" s="217" t="s">
        <v>176</v>
      </c>
      <c r="S150" s="218">
        <v>240</v>
      </c>
      <c r="T150" s="186" t="s">
        <v>135</v>
      </c>
      <c r="U150" s="203"/>
      <c r="V150" s="219">
        <v>300000</v>
      </c>
      <c r="W150" s="205"/>
      <c r="X150" s="220">
        <v>0</v>
      </c>
      <c r="Y150" s="219">
        <v>0</v>
      </c>
      <c r="Z150" s="207" t="s">
        <v>357</v>
      </c>
      <c r="AA150" s="208"/>
      <c r="AB150" s="209"/>
    </row>
    <row r="151" spans="1:28" ht="17.25" customHeight="1">
      <c r="A151" s="194"/>
      <c r="B151" s="210"/>
      <c r="C151" s="210"/>
      <c r="D151" s="212"/>
      <c r="E151" s="212"/>
      <c r="F151" s="212"/>
      <c r="G151" s="213"/>
      <c r="H151" s="343" t="s">
        <v>404</v>
      </c>
      <c r="I151" s="343"/>
      <c r="J151" s="343"/>
      <c r="K151" s="343"/>
      <c r="L151" s="195">
        <v>503</v>
      </c>
      <c r="M151" s="196"/>
      <c r="N151" s="197" t="s">
        <v>177</v>
      </c>
      <c r="O151" s="198">
        <v>5</v>
      </c>
      <c r="P151" s="199">
        <v>3</v>
      </c>
      <c r="Q151" s="200">
        <v>503</v>
      </c>
      <c r="R151" s="201" t="s">
        <v>178</v>
      </c>
      <c r="S151" s="202" t="s">
        <v>13</v>
      </c>
      <c r="T151" s="186" t="s">
        <v>135</v>
      </c>
      <c r="U151" s="203"/>
      <c r="V151" s="204">
        <v>300000</v>
      </c>
      <c r="W151" s="205"/>
      <c r="X151" s="206">
        <v>300000</v>
      </c>
      <c r="Y151" s="204">
        <v>300000</v>
      </c>
      <c r="Z151" s="207" t="s">
        <v>357</v>
      </c>
      <c r="AA151" s="208"/>
      <c r="AB151" s="209"/>
    </row>
    <row r="152" spans="1:28" ht="29.25" customHeight="1">
      <c r="A152" s="194"/>
      <c r="B152" s="335">
        <v>200</v>
      </c>
      <c r="C152" s="335"/>
      <c r="D152" s="335"/>
      <c r="E152" s="335"/>
      <c r="F152" s="335"/>
      <c r="G152" s="335"/>
      <c r="H152" s="335"/>
      <c r="I152" s="335"/>
      <c r="J152" s="335"/>
      <c r="K152" s="335"/>
      <c r="L152" s="195">
        <v>503</v>
      </c>
      <c r="M152" s="196"/>
      <c r="N152" s="214" t="s">
        <v>136</v>
      </c>
      <c r="O152" s="215">
        <v>5</v>
      </c>
      <c r="P152" s="216">
        <v>3</v>
      </c>
      <c r="Q152" s="200">
        <v>503</v>
      </c>
      <c r="R152" s="217" t="s">
        <v>178</v>
      </c>
      <c r="S152" s="218">
        <v>200</v>
      </c>
      <c r="T152" s="186" t="s">
        <v>135</v>
      </c>
      <c r="U152" s="203"/>
      <c r="V152" s="219">
        <v>300000</v>
      </c>
      <c r="W152" s="205"/>
      <c r="X152" s="220">
        <v>300000</v>
      </c>
      <c r="Y152" s="219">
        <v>300000</v>
      </c>
      <c r="Z152" s="207" t="s">
        <v>357</v>
      </c>
      <c r="AA152" s="208"/>
      <c r="AB152" s="209"/>
    </row>
    <row r="153" spans="1:28" ht="43.5" customHeight="1">
      <c r="A153" s="194"/>
      <c r="B153" s="335">
        <v>240</v>
      </c>
      <c r="C153" s="335"/>
      <c r="D153" s="335"/>
      <c r="E153" s="335"/>
      <c r="F153" s="335"/>
      <c r="G153" s="335"/>
      <c r="H153" s="335"/>
      <c r="I153" s="335"/>
      <c r="J153" s="335"/>
      <c r="K153" s="335"/>
      <c r="L153" s="195">
        <v>503</v>
      </c>
      <c r="M153" s="196"/>
      <c r="N153" s="214" t="s">
        <v>137</v>
      </c>
      <c r="O153" s="215">
        <v>5</v>
      </c>
      <c r="P153" s="216">
        <v>3</v>
      </c>
      <c r="Q153" s="200">
        <v>503</v>
      </c>
      <c r="R153" s="217" t="s">
        <v>178</v>
      </c>
      <c r="S153" s="218">
        <v>240</v>
      </c>
      <c r="T153" s="186" t="s">
        <v>135</v>
      </c>
      <c r="U153" s="203"/>
      <c r="V153" s="219">
        <v>300000</v>
      </c>
      <c r="W153" s="205"/>
      <c r="X153" s="220">
        <v>300000</v>
      </c>
      <c r="Y153" s="219">
        <v>300000</v>
      </c>
      <c r="Z153" s="207" t="s">
        <v>357</v>
      </c>
      <c r="AA153" s="208"/>
      <c r="AB153" s="209"/>
    </row>
    <row r="154" spans="1:28" ht="17.25" customHeight="1">
      <c r="A154" s="194"/>
      <c r="B154" s="210"/>
      <c r="C154" s="210"/>
      <c r="D154" s="212"/>
      <c r="E154" s="212"/>
      <c r="F154" s="212"/>
      <c r="G154" s="213"/>
      <c r="H154" s="343" t="s">
        <v>405</v>
      </c>
      <c r="I154" s="343"/>
      <c r="J154" s="343"/>
      <c r="K154" s="343"/>
      <c r="L154" s="195">
        <v>503</v>
      </c>
      <c r="M154" s="196"/>
      <c r="N154" s="197" t="s">
        <v>179</v>
      </c>
      <c r="O154" s="198">
        <v>5</v>
      </c>
      <c r="P154" s="199">
        <v>3</v>
      </c>
      <c r="Q154" s="200">
        <v>503</v>
      </c>
      <c r="R154" s="201" t="s">
        <v>180</v>
      </c>
      <c r="S154" s="202" t="s">
        <v>13</v>
      </c>
      <c r="T154" s="186" t="s">
        <v>406</v>
      </c>
      <c r="U154" s="203"/>
      <c r="V154" s="204">
        <v>20259614.579999998</v>
      </c>
      <c r="W154" s="205"/>
      <c r="X154" s="206">
        <v>38760351.280000001</v>
      </c>
      <c r="Y154" s="204">
        <v>27759385.530000001</v>
      </c>
      <c r="Z154" s="207" t="s">
        <v>357</v>
      </c>
      <c r="AA154" s="208"/>
      <c r="AB154" s="209"/>
    </row>
    <row r="155" spans="1:28" ht="29.25" customHeight="1">
      <c r="A155" s="194"/>
      <c r="B155" s="335">
        <v>200</v>
      </c>
      <c r="C155" s="335"/>
      <c r="D155" s="335"/>
      <c r="E155" s="335"/>
      <c r="F155" s="335"/>
      <c r="G155" s="335"/>
      <c r="H155" s="335"/>
      <c r="I155" s="335"/>
      <c r="J155" s="335"/>
      <c r="K155" s="335"/>
      <c r="L155" s="195">
        <v>503</v>
      </c>
      <c r="M155" s="196"/>
      <c r="N155" s="214" t="s">
        <v>136</v>
      </c>
      <c r="O155" s="215">
        <v>5</v>
      </c>
      <c r="P155" s="216">
        <v>3</v>
      </c>
      <c r="Q155" s="200">
        <v>503</v>
      </c>
      <c r="R155" s="217" t="s">
        <v>180</v>
      </c>
      <c r="S155" s="218">
        <v>200</v>
      </c>
      <c r="T155" s="186" t="s">
        <v>406</v>
      </c>
      <c r="U155" s="203"/>
      <c r="V155" s="219">
        <v>20259614.579999998</v>
      </c>
      <c r="W155" s="205"/>
      <c r="X155" s="220">
        <v>38760351.280000001</v>
      </c>
      <c r="Y155" s="219">
        <v>27759385.530000001</v>
      </c>
      <c r="Z155" s="207" t="s">
        <v>357</v>
      </c>
      <c r="AA155" s="208"/>
      <c r="AB155" s="209"/>
    </row>
    <row r="156" spans="1:28" ht="43.5" customHeight="1">
      <c r="A156" s="194"/>
      <c r="B156" s="335">
        <v>240</v>
      </c>
      <c r="C156" s="335"/>
      <c r="D156" s="335"/>
      <c r="E156" s="335"/>
      <c r="F156" s="335"/>
      <c r="G156" s="335"/>
      <c r="H156" s="335"/>
      <c r="I156" s="335"/>
      <c r="J156" s="335"/>
      <c r="K156" s="335"/>
      <c r="L156" s="195">
        <v>503</v>
      </c>
      <c r="M156" s="196"/>
      <c r="N156" s="214" t="s">
        <v>137</v>
      </c>
      <c r="O156" s="215">
        <v>5</v>
      </c>
      <c r="P156" s="216">
        <v>3</v>
      </c>
      <c r="Q156" s="200">
        <v>503</v>
      </c>
      <c r="R156" s="217" t="s">
        <v>180</v>
      </c>
      <c r="S156" s="218">
        <v>240</v>
      </c>
      <c r="T156" s="186" t="s">
        <v>406</v>
      </c>
      <c r="U156" s="203"/>
      <c r="V156" s="219">
        <v>20259614.579999998</v>
      </c>
      <c r="W156" s="205"/>
      <c r="X156" s="220">
        <v>38760351.280000001</v>
      </c>
      <c r="Y156" s="219">
        <v>27759385.530000001</v>
      </c>
      <c r="Z156" s="207" t="s">
        <v>357</v>
      </c>
      <c r="AA156" s="208"/>
      <c r="AB156" s="209"/>
    </row>
    <row r="157" spans="1:28" ht="43.5" customHeight="1">
      <c r="A157" s="194"/>
      <c r="B157" s="210"/>
      <c r="C157" s="210"/>
      <c r="D157" s="212"/>
      <c r="E157" s="212"/>
      <c r="F157" s="212"/>
      <c r="G157" s="213"/>
      <c r="H157" s="343" t="s">
        <v>407</v>
      </c>
      <c r="I157" s="343"/>
      <c r="J157" s="343"/>
      <c r="K157" s="343"/>
      <c r="L157" s="195">
        <v>503</v>
      </c>
      <c r="M157" s="196"/>
      <c r="N157" s="197" t="s">
        <v>408</v>
      </c>
      <c r="O157" s="198">
        <v>5</v>
      </c>
      <c r="P157" s="199">
        <v>3</v>
      </c>
      <c r="Q157" s="200">
        <v>503</v>
      </c>
      <c r="R157" s="201" t="s">
        <v>409</v>
      </c>
      <c r="S157" s="202" t="s">
        <v>13</v>
      </c>
      <c r="T157" s="186" t="s">
        <v>135</v>
      </c>
      <c r="U157" s="203"/>
      <c r="V157" s="204">
        <v>428050.4</v>
      </c>
      <c r="W157" s="205"/>
      <c r="X157" s="206">
        <v>0</v>
      </c>
      <c r="Y157" s="204">
        <v>0</v>
      </c>
      <c r="Z157" s="207" t="s">
        <v>357</v>
      </c>
      <c r="AA157" s="208"/>
      <c r="AB157" s="209"/>
    </row>
    <row r="158" spans="1:28" ht="29.25" customHeight="1">
      <c r="A158" s="194"/>
      <c r="B158" s="335">
        <v>200</v>
      </c>
      <c r="C158" s="335"/>
      <c r="D158" s="335"/>
      <c r="E158" s="335"/>
      <c r="F158" s="335"/>
      <c r="G158" s="335"/>
      <c r="H158" s="335"/>
      <c r="I158" s="335"/>
      <c r="J158" s="335"/>
      <c r="K158" s="335"/>
      <c r="L158" s="195">
        <v>503</v>
      </c>
      <c r="M158" s="196"/>
      <c r="N158" s="214" t="s">
        <v>136</v>
      </c>
      <c r="O158" s="215">
        <v>5</v>
      </c>
      <c r="P158" s="216">
        <v>3</v>
      </c>
      <c r="Q158" s="200">
        <v>503</v>
      </c>
      <c r="R158" s="217" t="s">
        <v>409</v>
      </c>
      <c r="S158" s="218">
        <v>200</v>
      </c>
      <c r="T158" s="186" t="s">
        <v>135</v>
      </c>
      <c r="U158" s="203"/>
      <c r="V158" s="219">
        <v>428050.4</v>
      </c>
      <c r="W158" s="205"/>
      <c r="X158" s="220">
        <v>0</v>
      </c>
      <c r="Y158" s="219">
        <v>0</v>
      </c>
      <c r="Z158" s="207" t="s">
        <v>357</v>
      </c>
      <c r="AA158" s="208"/>
      <c r="AB158" s="209"/>
    </row>
    <row r="159" spans="1:28" ht="43.5" customHeight="1">
      <c r="A159" s="194"/>
      <c r="B159" s="335">
        <v>240</v>
      </c>
      <c r="C159" s="335"/>
      <c r="D159" s="335"/>
      <c r="E159" s="335"/>
      <c r="F159" s="335"/>
      <c r="G159" s="335"/>
      <c r="H159" s="335"/>
      <c r="I159" s="335"/>
      <c r="J159" s="335"/>
      <c r="K159" s="335"/>
      <c r="L159" s="195">
        <v>503</v>
      </c>
      <c r="M159" s="196"/>
      <c r="N159" s="214" t="s">
        <v>137</v>
      </c>
      <c r="O159" s="215">
        <v>5</v>
      </c>
      <c r="P159" s="216">
        <v>3</v>
      </c>
      <c r="Q159" s="200">
        <v>503</v>
      </c>
      <c r="R159" s="217" t="s">
        <v>409</v>
      </c>
      <c r="S159" s="218">
        <v>240</v>
      </c>
      <c r="T159" s="186" t="s">
        <v>135</v>
      </c>
      <c r="U159" s="203"/>
      <c r="V159" s="219">
        <v>428050.4</v>
      </c>
      <c r="W159" s="205"/>
      <c r="X159" s="220">
        <v>0</v>
      </c>
      <c r="Y159" s="219">
        <v>0</v>
      </c>
      <c r="Z159" s="207" t="s">
        <v>357</v>
      </c>
      <c r="AA159" s="208"/>
      <c r="AB159" s="209"/>
    </row>
    <row r="160" spans="1:28" ht="86.25" customHeight="1">
      <c r="A160" s="194"/>
      <c r="B160" s="210"/>
      <c r="C160" s="210"/>
      <c r="D160" s="212"/>
      <c r="E160" s="212"/>
      <c r="F160" s="212"/>
      <c r="G160" s="213"/>
      <c r="H160" s="343" t="s">
        <v>410</v>
      </c>
      <c r="I160" s="343"/>
      <c r="J160" s="343"/>
      <c r="K160" s="343"/>
      <c r="L160" s="195">
        <v>503</v>
      </c>
      <c r="M160" s="196"/>
      <c r="N160" s="197" t="s">
        <v>411</v>
      </c>
      <c r="O160" s="198">
        <v>5</v>
      </c>
      <c r="P160" s="199">
        <v>3</v>
      </c>
      <c r="Q160" s="200">
        <v>503</v>
      </c>
      <c r="R160" s="201" t="s">
        <v>412</v>
      </c>
      <c r="S160" s="202" t="s">
        <v>13</v>
      </c>
      <c r="T160" s="186" t="s">
        <v>135</v>
      </c>
      <c r="U160" s="203"/>
      <c r="V160" s="204">
        <v>5000000</v>
      </c>
      <c r="W160" s="205"/>
      <c r="X160" s="206">
        <v>10490900</v>
      </c>
      <c r="Y160" s="204">
        <v>22417400</v>
      </c>
      <c r="Z160" s="207" t="s">
        <v>343</v>
      </c>
      <c r="AA160" s="208"/>
      <c r="AB160" s="209"/>
    </row>
    <row r="161" spans="1:28" ht="29.25" customHeight="1">
      <c r="A161" s="194"/>
      <c r="B161" s="335">
        <v>200</v>
      </c>
      <c r="C161" s="335"/>
      <c r="D161" s="335"/>
      <c r="E161" s="335"/>
      <c r="F161" s="335"/>
      <c r="G161" s="335"/>
      <c r="H161" s="335"/>
      <c r="I161" s="335"/>
      <c r="J161" s="335"/>
      <c r="K161" s="335"/>
      <c r="L161" s="195">
        <v>503</v>
      </c>
      <c r="M161" s="196"/>
      <c r="N161" s="214" t="s">
        <v>136</v>
      </c>
      <c r="O161" s="215">
        <v>5</v>
      </c>
      <c r="P161" s="216">
        <v>3</v>
      </c>
      <c r="Q161" s="200">
        <v>503</v>
      </c>
      <c r="R161" s="217" t="s">
        <v>412</v>
      </c>
      <c r="S161" s="218">
        <v>200</v>
      </c>
      <c r="T161" s="186" t="s">
        <v>135</v>
      </c>
      <c r="U161" s="203"/>
      <c r="V161" s="219">
        <v>5000000</v>
      </c>
      <c r="W161" s="205"/>
      <c r="X161" s="220">
        <v>10490900</v>
      </c>
      <c r="Y161" s="219">
        <v>22417400</v>
      </c>
      <c r="Z161" s="207" t="s">
        <v>343</v>
      </c>
      <c r="AA161" s="208"/>
      <c r="AB161" s="209"/>
    </row>
    <row r="162" spans="1:28" ht="43.5" customHeight="1">
      <c r="A162" s="194"/>
      <c r="B162" s="335">
        <v>240</v>
      </c>
      <c r="C162" s="335"/>
      <c r="D162" s="335"/>
      <c r="E162" s="335"/>
      <c r="F162" s="335"/>
      <c r="G162" s="335"/>
      <c r="H162" s="335"/>
      <c r="I162" s="335"/>
      <c r="J162" s="335"/>
      <c r="K162" s="335"/>
      <c r="L162" s="195">
        <v>503</v>
      </c>
      <c r="M162" s="196"/>
      <c r="N162" s="214" t="s">
        <v>137</v>
      </c>
      <c r="O162" s="215">
        <v>5</v>
      </c>
      <c r="P162" s="216">
        <v>3</v>
      </c>
      <c r="Q162" s="200">
        <v>503</v>
      </c>
      <c r="R162" s="217" t="s">
        <v>412</v>
      </c>
      <c r="S162" s="218">
        <v>240</v>
      </c>
      <c r="T162" s="186" t="s">
        <v>135</v>
      </c>
      <c r="U162" s="203"/>
      <c r="V162" s="219">
        <v>5000000</v>
      </c>
      <c r="W162" s="205"/>
      <c r="X162" s="220">
        <v>10490900</v>
      </c>
      <c r="Y162" s="219">
        <v>22417400</v>
      </c>
      <c r="Z162" s="207" t="s">
        <v>343</v>
      </c>
      <c r="AA162" s="208"/>
      <c r="AB162" s="209"/>
    </row>
    <row r="163" spans="1:28" ht="114.75" customHeight="1">
      <c r="A163" s="194"/>
      <c r="B163" s="210"/>
      <c r="C163" s="210"/>
      <c r="D163" s="212"/>
      <c r="E163" s="212"/>
      <c r="F163" s="212"/>
      <c r="G163" s="213"/>
      <c r="H163" s="343" t="s">
        <v>413</v>
      </c>
      <c r="I163" s="343"/>
      <c r="J163" s="343"/>
      <c r="K163" s="343"/>
      <c r="L163" s="195">
        <v>503</v>
      </c>
      <c r="M163" s="196"/>
      <c r="N163" s="197" t="s">
        <v>414</v>
      </c>
      <c r="O163" s="198">
        <v>5</v>
      </c>
      <c r="P163" s="199">
        <v>3</v>
      </c>
      <c r="Q163" s="200">
        <v>503</v>
      </c>
      <c r="R163" s="201" t="s">
        <v>415</v>
      </c>
      <c r="S163" s="202" t="s">
        <v>13</v>
      </c>
      <c r="T163" s="186" t="s">
        <v>135</v>
      </c>
      <c r="U163" s="203"/>
      <c r="V163" s="204">
        <v>2000000</v>
      </c>
      <c r="W163" s="205"/>
      <c r="X163" s="206">
        <v>0</v>
      </c>
      <c r="Y163" s="204">
        <v>0</v>
      </c>
      <c r="Z163" s="207" t="s">
        <v>343</v>
      </c>
      <c r="AA163" s="208"/>
      <c r="AB163" s="209"/>
    </row>
    <row r="164" spans="1:28" ht="29.25" customHeight="1">
      <c r="A164" s="194"/>
      <c r="B164" s="335">
        <v>200</v>
      </c>
      <c r="C164" s="335"/>
      <c r="D164" s="335"/>
      <c r="E164" s="335"/>
      <c r="F164" s="335"/>
      <c r="G164" s="335"/>
      <c r="H164" s="335"/>
      <c r="I164" s="335"/>
      <c r="J164" s="335"/>
      <c r="K164" s="335"/>
      <c r="L164" s="195">
        <v>503</v>
      </c>
      <c r="M164" s="196"/>
      <c r="N164" s="214" t="s">
        <v>136</v>
      </c>
      <c r="O164" s="215">
        <v>5</v>
      </c>
      <c r="P164" s="216">
        <v>3</v>
      </c>
      <c r="Q164" s="200">
        <v>503</v>
      </c>
      <c r="R164" s="217" t="s">
        <v>415</v>
      </c>
      <c r="S164" s="218">
        <v>200</v>
      </c>
      <c r="T164" s="186" t="s">
        <v>135</v>
      </c>
      <c r="U164" s="203"/>
      <c r="V164" s="219">
        <v>2000000</v>
      </c>
      <c r="W164" s="205"/>
      <c r="X164" s="220">
        <v>0</v>
      </c>
      <c r="Y164" s="219">
        <v>0</v>
      </c>
      <c r="Z164" s="207" t="s">
        <v>343</v>
      </c>
      <c r="AA164" s="208"/>
      <c r="AB164" s="209"/>
    </row>
    <row r="165" spans="1:28" ht="43.5" customHeight="1">
      <c r="A165" s="194"/>
      <c r="B165" s="335">
        <v>240</v>
      </c>
      <c r="C165" s="335"/>
      <c r="D165" s="335"/>
      <c r="E165" s="335"/>
      <c r="F165" s="335"/>
      <c r="G165" s="335"/>
      <c r="H165" s="335"/>
      <c r="I165" s="335"/>
      <c r="J165" s="335"/>
      <c r="K165" s="335"/>
      <c r="L165" s="195">
        <v>503</v>
      </c>
      <c r="M165" s="196"/>
      <c r="N165" s="214" t="s">
        <v>137</v>
      </c>
      <c r="O165" s="215">
        <v>5</v>
      </c>
      <c r="P165" s="216">
        <v>3</v>
      </c>
      <c r="Q165" s="200">
        <v>503</v>
      </c>
      <c r="R165" s="217" t="s">
        <v>415</v>
      </c>
      <c r="S165" s="218">
        <v>240</v>
      </c>
      <c r="T165" s="186" t="s">
        <v>135</v>
      </c>
      <c r="U165" s="203"/>
      <c r="V165" s="219">
        <v>2000000</v>
      </c>
      <c r="W165" s="205"/>
      <c r="X165" s="220">
        <v>0</v>
      </c>
      <c r="Y165" s="219">
        <v>0</v>
      </c>
      <c r="Z165" s="207" t="s">
        <v>343</v>
      </c>
      <c r="AA165" s="208"/>
      <c r="AB165" s="209"/>
    </row>
    <row r="166" spans="1:28" ht="86.25" customHeight="1">
      <c r="A166" s="194"/>
      <c r="B166" s="210"/>
      <c r="C166" s="210"/>
      <c r="D166" s="212"/>
      <c r="E166" s="212"/>
      <c r="F166" s="212"/>
      <c r="G166" s="213"/>
      <c r="H166" s="343" t="s">
        <v>416</v>
      </c>
      <c r="I166" s="343"/>
      <c r="J166" s="343"/>
      <c r="K166" s="343"/>
      <c r="L166" s="195">
        <v>503</v>
      </c>
      <c r="M166" s="196"/>
      <c r="N166" s="197" t="s">
        <v>417</v>
      </c>
      <c r="O166" s="198">
        <v>5</v>
      </c>
      <c r="P166" s="199">
        <v>3</v>
      </c>
      <c r="Q166" s="200">
        <v>503</v>
      </c>
      <c r="R166" s="201" t="s">
        <v>418</v>
      </c>
      <c r="S166" s="202" t="s">
        <v>13</v>
      </c>
      <c r="T166" s="186" t="s">
        <v>135</v>
      </c>
      <c r="U166" s="203"/>
      <c r="V166" s="204">
        <v>81300.81</v>
      </c>
      <c r="W166" s="205"/>
      <c r="X166" s="206">
        <v>170584</v>
      </c>
      <c r="Y166" s="204">
        <v>364511</v>
      </c>
      <c r="Z166" s="207" t="s">
        <v>348</v>
      </c>
      <c r="AA166" s="208"/>
      <c r="AB166" s="209"/>
    </row>
    <row r="167" spans="1:28" ht="29.25" customHeight="1">
      <c r="A167" s="194"/>
      <c r="B167" s="335">
        <v>200</v>
      </c>
      <c r="C167" s="335"/>
      <c r="D167" s="335"/>
      <c r="E167" s="335"/>
      <c r="F167" s="335"/>
      <c r="G167" s="335"/>
      <c r="H167" s="335"/>
      <c r="I167" s="335"/>
      <c r="J167" s="335"/>
      <c r="K167" s="335"/>
      <c r="L167" s="195">
        <v>503</v>
      </c>
      <c r="M167" s="196"/>
      <c r="N167" s="214" t="s">
        <v>136</v>
      </c>
      <c r="O167" s="215">
        <v>5</v>
      </c>
      <c r="P167" s="216">
        <v>3</v>
      </c>
      <c r="Q167" s="200">
        <v>503</v>
      </c>
      <c r="R167" s="217" t="s">
        <v>418</v>
      </c>
      <c r="S167" s="218">
        <v>200</v>
      </c>
      <c r="T167" s="186" t="s">
        <v>135</v>
      </c>
      <c r="U167" s="203"/>
      <c r="V167" s="219">
        <v>81300.81</v>
      </c>
      <c r="W167" s="205"/>
      <c r="X167" s="220">
        <v>170584</v>
      </c>
      <c r="Y167" s="219">
        <v>364511</v>
      </c>
      <c r="Z167" s="207" t="s">
        <v>348</v>
      </c>
      <c r="AA167" s="208"/>
      <c r="AB167" s="209"/>
    </row>
    <row r="168" spans="1:28" ht="43.5" customHeight="1">
      <c r="A168" s="194"/>
      <c r="B168" s="335">
        <v>240</v>
      </c>
      <c r="C168" s="335"/>
      <c r="D168" s="335"/>
      <c r="E168" s="335"/>
      <c r="F168" s="335"/>
      <c r="G168" s="335"/>
      <c r="H168" s="335"/>
      <c r="I168" s="335"/>
      <c r="J168" s="335"/>
      <c r="K168" s="335"/>
      <c r="L168" s="195">
        <v>503</v>
      </c>
      <c r="M168" s="196"/>
      <c r="N168" s="214" t="s">
        <v>137</v>
      </c>
      <c r="O168" s="215">
        <v>5</v>
      </c>
      <c r="P168" s="216">
        <v>3</v>
      </c>
      <c r="Q168" s="200">
        <v>503</v>
      </c>
      <c r="R168" s="217" t="s">
        <v>418</v>
      </c>
      <c r="S168" s="218">
        <v>240</v>
      </c>
      <c r="T168" s="186" t="s">
        <v>135</v>
      </c>
      <c r="U168" s="203"/>
      <c r="V168" s="219">
        <v>81300.81</v>
      </c>
      <c r="W168" s="205"/>
      <c r="X168" s="220">
        <v>170584</v>
      </c>
      <c r="Y168" s="219">
        <v>364511</v>
      </c>
      <c r="Z168" s="207" t="s">
        <v>348</v>
      </c>
      <c r="AA168" s="208"/>
      <c r="AB168" s="209"/>
    </row>
    <row r="169" spans="1:28" ht="100.5" customHeight="1">
      <c r="A169" s="194"/>
      <c r="B169" s="210"/>
      <c r="C169" s="210"/>
      <c r="D169" s="212"/>
      <c r="E169" s="212"/>
      <c r="F169" s="212"/>
      <c r="G169" s="213"/>
      <c r="H169" s="343" t="s">
        <v>419</v>
      </c>
      <c r="I169" s="343"/>
      <c r="J169" s="343"/>
      <c r="K169" s="343"/>
      <c r="L169" s="195">
        <v>503</v>
      </c>
      <c r="M169" s="196"/>
      <c r="N169" s="197" t="s">
        <v>420</v>
      </c>
      <c r="O169" s="198">
        <v>5</v>
      </c>
      <c r="P169" s="199">
        <v>3</v>
      </c>
      <c r="Q169" s="200">
        <v>503</v>
      </c>
      <c r="R169" s="201" t="s">
        <v>421</v>
      </c>
      <c r="S169" s="202" t="s">
        <v>13</v>
      </c>
      <c r="T169" s="186" t="s">
        <v>135</v>
      </c>
      <c r="U169" s="203"/>
      <c r="V169" s="204">
        <v>32521</v>
      </c>
      <c r="W169" s="205"/>
      <c r="X169" s="206">
        <v>0</v>
      </c>
      <c r="Y169" s="204">
        <v>0</v>
      </c>
      <c r="Z169" s="207" t="s">
        <v>348</v>
      </c>
      <c r="AA169" s="208"/>
      <c r="AB169" s="209"/>
    </row>
    <row r="170" spans="1:28" ht="29.25" customHeight="1">
      <c r="A170" s="194"/>
      <c r="B170" s="335">
        <v>200</v>
      </c>
      <c r="C170" s="335"/>
      <c r="D170" s="335"/>
      <c r="E170" s="335"/>
      <c r="F170" s="335"/>
      <c r="G170" s="335"/>
      <c r="H170" s="335"/>
      <c r="I170" s="335"/>
      <c r="J170" s="335"/>
      <c r="K170" s="335"/>
      <c r="L170" s="195">
        <v>503</v>
      </c>
      <c r="M170" s="196"/>
      <c r="N170" s="214" t="s">
        <v>136</v>
      </c>
      <c r="O170" s="215">
        <v>5</v>
      </c>
      <c r="P170" s="216">
        <v>3</v>
      </c>
      <c r="Q170" s="200">
        <v>503</v>
      </c>
      <c r="R170" s="217" t="s">
        <v>421</v>
      </c>
      <c r="S170" s="218">
        <v>200</v>
      </c>
      <c r="T170" s="186" t="s">
        <v>135</v>
      </c>
      <c r="U170" s="203"/>
      <c r="V170" s="219">
        <v>32521</v>
      </c>
      <c r="W170" s="205"/>
      <c r="X170" s="220">
        <v>0</v>
      </c>
      <c r="Y170" s="219">
        <v>0</v>
      </c>
      <c r="Z170" s="207" t="s">
        <v>348</v>
      </c>
      <c r="AA170" s="208"/>
      <c r="AB170" s="209"/>
    </row>
    <row r="171" spans="1:28" ht="43.5" customHeight="1">
      <c r="A171" s="194"/>
      <c r="B171" s="335">
        <v>240</v>
      </c>
      <c r="C171" s="335"/>
      <c r="D171" s="335"/>
      <c r="E171" s="335"/>
      <c r="F171" s="335"/>
      <c r="G171" s="335"/>
      <c r="H171" s="335"/>
      <c r="I171" s="335"/>
      <c r="J171" s="335"/>
      <c r="K171" s="335"/>
      <c r="L171" s="195">
        <v>503</v>
      </c>
      <c r="M171" s="196"/>
      <c r="N171" s="214" t="s">
        <v>137</v>
      </c>
      <c r="O171" s="215">
        <v>5</v>
      </c>
      <c r="P171" s="216">
        <v>3</v>
      </c>
      <c r="Q171" s="200">
        <v>503</v>
      </c>
      <c r="R171" s="217" t="s">
        <v>421</v>
      </c>
      <c r="S171" s="218">
        <v>240</v>
      </c>
      <c r="T171" s="186" t="s">
        <v>135</v>
      </c>
      <c r="U171" s="203"/>
      <c r="V171" s="219">
        <v>32521</v>
      </c>
      <c r="W171" s="205"/>
      <c r="X171" s="220">
        <v>0</v>
      </c>
      <c r="Y171" s="219">
        <v>0</v>
      </c>
      <c r="Z171" s="207" t="s">
        <v>348</v>
      </c>
      <c r="AA171" s="208"/>
      <c r="AB171" s="209"/>
    </row>
    <row r="172" spans="1:28" ht="17.25" customHeight="1">
      <c r="A172" s="194"/>
      <c r="B172" s="341" t="s">
        <v>181</v>
      </c>
      <c r="C172" s="341"/>
      <c r="D172" s="341"/>
      <c r="E172" s="341"/>
      <c r="F172" s="341"/>
      <c r="G172" s="341"/>
      <c r="H172" s="341"/>
      <c r="I172" s="341"/>
      <c r="J172" s="341"/>
      <c r="K172" s="341"/>
      <c r="L172" s="195">
        <v>801</v>
      </c>
      <c r="M172" s="196"/>
      <c r="N172" s="197" t="s">
        <v>181</v>
      </c>
      <c r="O172" s="198">
        <v>8</v>
      </c>
      <c r="P172" s="199">
        <v>0</v>
      </c>
      <c r="Q172" s="200">
        <v>801</v>
      </c>
      <c r="R172" s="201" t="s">
        <v>13</v>
      </c>
      <c r="S172" s="202" t="s">
        <v>13</v>
      </c>
      <c r="T172" s="186">
        <v>0</v>
      </c>
      <c r="U172" s="203"/>
      <c r="V172" s="204">
        <v>7043000</v>
      </c>
      <c r="W172" s="205"/>
      <c r="X172" s="206">
        <v>0</v>
      </c>
      <c r="Y172" s="204">
        <v>0</v>
      </c>
      <c r="Z172" s="207" t="s">
        <v>422</v>
      </c>
      <c r="AA172" s="208"/>
      <c r="AB172" s="209"/>
    </row>
    <row r="173" spans="1:28" ht="17.25" customHeight="1">
      <c r="A173" s="194"/>
      <c r="B173" s="341" t="s">
        <v>182</v>
      </c>
      <c r="C173" s="341"/>
      <c r="D173" s="341"/>
      <c r="E173" s="341"/>
      <c r="F173" s="341"/>
      <c r="G173" s="341"/>
      <c r="H173" s="341"/>
      <c r="I173" s="341"/>
      <c r="J173" s="341"/>
      <c r="K173" s="341"/>
      <c r="L173" s="195">
        <v>801</v>
      </c>
      <c r="M173" s="196"/>
      <c r="N173" s="197" t="s">
        <v>182</v>
      </c>
      <c r="O173" s="198">
        <v>8</v>
      </c>
      <c r="P173" s="199">
        <v>1</v>
      </c>
      <c r="Q173" s="200">
        <v>801</v>
      </c>
      <c r="R173" s="201" t="s">
        <v>13</v>
      </c>
      <c r="S173" s="202" t="s">
        <v>13</v>
      </c>
      <c r="T173" s="186">
        <v>0</v>
      </c>
      <c r="U173" s="203"/>
      <c r="V173" s="204">
        <v>7043000</v>
      </c>
      <c r="W173" s="205"/>
      <c r="X173" s="206">
        <v>0</v>
      </c>
      <c r="Y173" s="204">
        <v>0</v>
      </c>
      <c r="Z173" s="207" t="s">
        <v>422</v>
      </c>
      <c r="AA173" s="208"/>
      <c r="AB173" s="209"/>
    </row>
    <row r="174" spans="1:28" ht="29.25" customHeight="1">
      <c r="A174" s="194"/>
      <c r="B174" s="210"/>
      <c r="C174" s="211"/>
      <c r="D174" s="342" t="s">
        <v>296</v>
      </c>
      <c r="E174" s="342"/>
      <c r="F174" s="342"/>
      <c r="G174" s="342"/>
      <c r="H174" s="342"/>
      <c r="I174" s="342"/>
      <c r="J174" s="342"/>
      <c r="K174" s="342"/>
      <c r="L174" s="195">
        <v>801</v>
      </c>
      <c r="M174" s="196"/>
      <c r="N174" s="197" t="s">
        <v>133</v>
      </c>
      <c r="O174" s="198">
        <v>8</v>
      </c>
      <c r="P174" s="199">
        <v>1</v>
      </c>
      <c r="Q174" s="200">
        <v>801</v>
      </c>
      <c r="R174" s="201" t="s">
        <v>134</v>
      </c>
      <c r="S174" s="202" t="s">
        <v>13</v>
      </c>
      <c r="T174" s="186" t="s">
        <v>135</v>
      </c>
      <c r="U174" s="203"/>
      <c r="V174" s="204">
        <v>7043000</v>
      </c>
      <c r="W174" s="205"/>
      <c r="X174" s="206">
        <v>0</v>
      </c>
      <c r="Y174" s="204">
        <v>0</v>
      </c>
      <c r="Z174" s="207" t="s">
        <v>422</v>
      </c>
      <c r="AA174" s="208"/>
      <c r="AB174" s="209"/>
    </row>
    <row r="175" spans="1:28" ht="57.75" customHeight="1">
      <c r="A175" s="194"/>
      <c r="B175" s="210"/>
      <c r="C175" s="210"/>
      <c r="D175" s="212"/>
      <c r="E175" s="212"/>
      <c r="F175" s="212"/>
      <c r="G175" s="213"/>
      <c r="H175" s="343" t="s">
        <v>423</v>
      </c>
      <c r="I175" s="343"/>
      <c r="J175" s="343"/>
      <c r="K175" s="343"/>
      <c r="L175" s="195">
        <v>801</v>
      </c>
      <c r="M175" s="196"/>
      <c r="N175" s="197" t="s">
        <v>183</v>
      </c>
      <c r="O175" s="198">
        <v>8</v>
      </c>
      <c r="P175" s="199">
        <v>1</v>
      </c>
      <c r="Q175" s="200">
        <v>801</v>
      </c>
      <c r="R175" s="201" t="s">
        <v>184</v>
      </c>
      <c r="S175" s="202" t="s">
        <v>13</v>
      </c>
      <c r="T175" s="186" t="s">
        <v>135</v>
      </c>
      <c r="U175" s="203"/>
      <c r="V175" s="204">
        <v>7043000</v>
      </c>
      <c r="W175" s="205"/>
      <c r="X175" s="206">
        <v>0</v>
      </c>
      <c r="Y175" s="204">
        <v>0</v>
      </c>
      <c r="Z175" s="207" t="s">
        <v>422</v>
      </c>
      <c r="AA175" s="208"/>
      <c r="AB175" s="209"/>
    </row>
    <row r="176" spans="1:28" ht="17.25" customHeight="1">
      <c r="A176" s="194"/>
      <c r="B176" s="335">
        <v>500</v>
      </c>
      <c r="C176" s="335"/>
      <c r="D176" s="335"/>
      <c r="E176" s="335"/>
      <c r="F176" s="335"/>
      <c r="G176" s="335"/>
      <c r="H176" s="335"/>
      <c r="I176" s="335"/>
      <c r="J176" s="335"/>
      <c r="K176" s="335"/>
      <c r="L176" s="195">
        <v>801</v>
      </c>
      <c r="M176" s="196"/>
      <c r="N176" s="214" t="s">
        <v>140</v>
      </c>
      <c r="O176" s="215">
        <v>8</v>
      </c>
      <c r="P176" s="216">
        <v>1</v>
      </c>
      <c r="Q176" s="200">
        <v>801</v>
      </c>
      <c r="R176" s="217" t="s">
        <v>184</v>
      </c>
      <c r="S176" s="218">
        <v>500</v>
      </c>
      <c r="T176" s="186" t="s">
        <v>135</v>
      </c>
      <c r="U176" s="203"/>
      <c r="V176" s="219">
        <v>7043000</v>
      </c>
      <c r="W176" s="205"/>
      <c r="X176" s="220">
        <v>0</v>
      </c>
      <c r="Y176" s="219">
        <v>0</v>
      </c>
      <c r="Z176" s="207" t="s">
        <v>422</v>
      </c>
      <c r="AA176" s="208"/>
      <c r="AB176" s="209"/>
    </row>
    <row r="177" spans="1:28" ht="17.25" customHeight="1">
      <c r="A177" s="194"/>
      <c r="B177" s="335">
        <v>540</v>
      </c>
      <c r="C177" s="335"/>
      <c r="D177" s="335"/>
      <c r="E177" s="335"/>
      <c r="F177" s="335"/>
      <c r="G177" s="335"/>
      <c r="H177" s="335"/>
      <c r="I177" s="335"/>
      <c r="J177" s="335"/>
      <c r="K177" s="335"/>
      <c r="L177" s="195">
        <v>801</v>
      </c>
      <c r="M177" s="196"/>
      <c r="N177" s="214" t="s">
        <v>141</v>
      </c>
      <c r="O177" s="215">
        <v>8</v>
      </c>
      <c r="P177" s="216">
        <v>1</v>
      </c>
      <c r="Q177" s="200">
        <v>801</v>
      </c>
      <c r="R177" s="217" t="s">
        <v>184</v>
      </c>
      <c r="S177" s="218">
        <v>540</v>
      </c>
      <c r="T177" s="186" t="s">
        <v>135</v>
      </c>
      <c r="U177" s="203"/>
      <c r="V177" s="219">
        <v>7043000</v>
      </c>
      <c r="W177" s="205"/>
      <c r="X177" s="220">
        <v>0</v>
      </c>
      <c r="Y177" s="219">
        <v>0</v>
      </c>
      <c r="Z177" s="207" t="s">
        <v>422</v>
      </c>
      <c r="AA177" s="208"/>
      <c r="AB177" s="209"/>
    </row>
    <row r="178" spans="1:28" ht="17.25" customHeight="1">
      <c r="A178" s="194"/>
      <c r="B178" s="341" t="s">
        <v>185</v>
      </c>
      <c r="C178" s="341"/>
      <c r="D178" s="341"/>
      <c r="E178" s="341"/>
      <c r="F178" s="341"/>
      <c r="G178" s="341"/>
      <c r="H178" s="341"/>
      <c r="I178" s="341"/>
      <c r="J178" s="341"/>
      <c r="K178" s="341"/>
      <c r="L178" s="195">
        <v>1003</v>
      </c>
      <c r="M178" s="196"/>
      <c r="N178" s="197" t="s">
        <v>185</v>
      </c>
      <c r="O178" s="198">
        <v>10</v>
      </c>
      <c r="P178" s="199">
        <v>0</v>
      </c>
      <c r="Q178" s="200">
        <v>1003</v>
      </c>
      <c r="R178" s="201" t="s">
        <v>13</v>
      </c>
      <c r="S178" s="202" t="s">
        <v>13</v>
      </c>
      <c r="T178" s="186">
        <v>0</v>
      </c>
      <c r="U178" s="203"/>
      <c r="V178" s="204">
        <v>971115.92</v>
      </c>
      <c r="W178" s="205"/>
      <c r="X178" s="206">
        <v>971115.92</v>
      </c>
      <c r="Y178" s="204">
        <v>971115.92</v>
      </c>
      <c r="Z178" s="207" t="s">
        <v>424</v>
      </c>
      <c r="AA178" s="208"/>
      <c r="AB178" s="209"/>
    </row>
    <row r="179" spans="1:28" ht="17.25" customHeight="1">
      <c r="A179" s="194"/>
      <c r="B179" s="341" t="s">
        <v>186</v>
      </c>
      <c r="C179" s="341"/>
      <c r="D179" s="341"/>
      <c r="E179" s="341"/>
      <c r="F179" s="341"/>
      <c r="G179" s="341"/>
      <c r="H179" s="341"/>
      <c r="I179" s="341"/>
      <c r="J179" s="341"/>
      <c r="K179" s="341"/>
      <c r="L179" s="195">
        <v>1001</v>
      </c>
      <c r="M179" s="196"/>
      <c r="N179" s="197" t="s">
        <v>186</v>
      </c>
      <c r="O179" s="198">
        <v>10</v>
      </c>
      <c r="P179" s="199">
        <v>1</v>
      </c>
      <c r="Q179" s="200">
        <v>1001</v>
      </c>
      <c r="R179" s="201" t="s">
        <v>13</v>
      </c>
      <c r="S179" s="202" t="s">
        <v>13</v>
      </c>
      <c r="T179" s="186">
        <v>0</v>
      </c>
      <c r="U179" s="203"/>
      <c r="V179" s="204">
        <v>672115.92</v>
      </c>
      <c r="W179" s="205"/>
      <c r="X179" s="206">
        <v>672115.92</v>
      </c>
      <c r="Y179" s="204">
        <v>672115.92</v>
      </c>
      <c r="Z179" s="207" t="s">
        <v>424</v>
      </c>
      <c r="AA179" s="208"/>
      <c r="AB179" s="209"/>
    </row>
    <row r="180" spans="1:28" ht="29.25" customHeight="1">
      <c r="A180" s="194"/>
      <c r="B180" s="210"/>
      <c r="C180" s="211"/>
      <c r="D180" s="342" t="s">
        <v>296</v>
      </c>
      <c r="E180" s="342"/>
      <c r="F180" s="342"/>
      <c r="G180" s="342"/>
      <c r="H180" s="342"/>
      <c r="I180" s="342"/>
      <c r="J180" s="342"/>
      <c r="K180" s="342"/>
      <c r="L180" s="195">
        <v>1001</v>
      </c>
      <c r="M180" s="196"/>
      <c r="N180" s="197" t="s">
        <v>133</v>
      </c>
      <c r="O180" s="198">
        <v>10</v>
      </c>
      <c r="P180" s="199">
        <v>1</v>
      </c>
      <c r="Q180" s="200">
        <v>1001</v>
      </c>
      <c r="R180" s="201" t="s">
        <v>134</v>
      </c>
      <c r="S180" s="202" t="s">
        <v>13</v>
      </c>
      <c r="T180" s="186" t="s">
        <v>135</v>
      </c>
      <c r="U180" s="203"/>
      <c r="V180" s="204">
        <v>672115.92</v>
      </c>
      <c r="W180" s="205"/>
      <c r="X180" s="206">
        <v>672115.92</v>
      </c>
      <c r="Y180" s="204">
        <v>672115.92</v>
      </c>
      <c r="Z180" s="207" t="s">
        <v>424</v>
      </c>
      <c r="AA180" s="208"/>
      <c r="AB180" s="209"/>
    </row>
    <row r="181" spans="1:28" ht="17.25" customHeight="1">
      <c r="A181" s="194"/>
      <c r="B181" s="210"/>
      <c r="C181" s="210"/>
      <c r="D181" s="212"/>
      <c r="E181" s="212"/>
      <c r="F181" s="212"/>
      <c r="G181" s="213"/>
      <c r="H181" s="343" t="s">
        <v>425</v>
      </c>
      <c r="I181" s="343"/>
      <c r="J181" s="343"/>
      <c r="K181" s="343"/>
      <c r="L181" s="195">
        <v>1001</v>
      </c>
      <c r="M181" s="196"/>
      <c r="N181" s="197" t="s">
        <v>187</v>
      </c>
      <c r="O181" s="198">
        <v>10</v>
      </c>
      <c r="P181" s="199">
        <v>1</v>
      </c>
      <c r="Q181" s="200">
        <v>1001</v>
      </c>
      <c r="R181" s="201" t="s">
        <v>188</v>
      </c>
      <c r="S181" s="202" t="s">
        <v>13</v>
      </c>
      <c r="T181" s="186" t="s">
        <v>135</v>
      </c>
      <c r="U181" s="203"/>
      <c r="V181" s="204">
        <v>672115.92</v>
      </c>
      <c r="W181" s="205"/>
      <c r="X181" s="206">
        <v>672115.92</v>
      </c>
      <c r="Y181" s="204">
        <v>672115.92</v>
      </c>
      <c r="Z181" s="207" t="s">
        <v>424</v>
      </c>
      <c r="AA181" s="208"/>
      <c r="AB181" s="209"/>
    </row>
    <row r="182" spans="1:28" ht="29.25" customHeight="1">
      <c r="A182" s="194"/>
      <c r="B182" s="335">
        <v>300</v>
      </c>
      <c r="C182" s="335"/>
      <c r="D182" s="335"/>
      <c r="E182" s="335"/>
      <c r="F182" s="335"/>
      <c r="G182" s="335"/>
      <c r="H182" s="335"/>
      <c r="I182" s="335"/>
      <c r="J182" s="335"/>
      <c r="K182" s="335"/>
      <c r="L182" s="195">
        <v>1001</v>
      </c>
      <c r="M182" s="196"/>
      <c r="N182" s="214" t="s">
        <v>189</v>
      </c>
      <c r="O182" s="215">
        <v>10</v>
      </c>
      <c r="P182" s="216">
        <v>1</v>
      </c>
      <c r="Q182" s="200">
        <v>1001</v>
      </c>
      <c r="R182" s="217" t="s">
        <v>188</v>
      </c>
      <c r="S182" s="218">
        <v>300</v>
      </c>
      <c r="T182" s="186" t="s">
        <v>135</v>
      </c>
      <c r="U182" s="203"/>
      <c r="V182" s="219">
        <v>672115.92</v>
      </c>
      <c r="W182" s="205"/>
      <c r="X182" s="220">
        <v>672115.92</v>
      </c>
      <c r="Y182" s="219">
        <v>672115.92</v>
      </c>
      <c r="Z182" s="207" t="s">
        <v>424</v>
      </c>
      <c r="AA182" s="208"/>
      <c r="AB182" s="209"/>
    </row>
    <row r="183" spans="1:28" ht="29.25" customHeight="1">
      <c r="A183" s="194"/>
      <c r="B183" s="335">
        <v>310</v>
      </c>
      <c r="C183" s="335"/>
      <c r="D183" s="335"/>
      <c r="E183" s="335"/>
      <c r="F183" s="335"/>
      <c r="G183" s="335"/>
      <c r="H183" s="335"/>
      <c r="I183" s="335"/>
      <c r="J183" s="335"/>
      <c r="K183" s="335"/>
      <c r="L183" s="195">
        <v>1001</v>
      </c>
      <c r="M183" s="196"/>
      <c r="N183" s="214" t="s">
        <v>190</v>
      </c>
      <c r="O183" s="215">
        <v>10</v>
      </c>
      <c r="P183" s="216">
        <v>1</v>
      </c>
      <c r="Q183" s="200">
        <v>1001</v>
      </c>
      <c r="R183" s="217" t="s">
        <v>188</v>
      </c>
      <c r="S183" s="218">
        <v>310</v>
      </c>
      <c r="T183" s="186" t="s">
        <v>135</v>
      </c>
      <c r="U183" s="203"/>
      <c r="V183" s="219">
        <v>672115.92</v>
      </c>
      <c r="W183" s="205"/>
      <c r="X183" s="220">
        <v>672115.92</v>
      </c>
      <c r="Y183" s="219">
        <v>672115.92</v>
      </c>
      <c r="Z183" s="207" t="s">
        <v>424</v>
      </c>
      <c r="AA183" s="208"/>
      <c r="AB183" s="209"/>
    </row>
    <row r="184" spans="1:28" ht="17.25" customHeight="1">
      <c r="A184" s="194"/>
      <c r="B184" s="341" t="s">
        <v>426</v>
      </c>
      <c r="C184" s="341"/>
      <c r="D184" s="341"/>
      <c r="E184" s="341"/>
      <c r="F184" s="341"/>
      <c r="G184" s="341"/>
      <c r="H184" s="341"/>
      <c r="I184" s="341"/>
      <c r="J184" s="341"/>
      <c r="K184" s="341"/>
      <c r="L184" s="195">
        <v>1003</v>
      </c>
      <c r="M184" s="196"/>
      <c r="N184" s="197" t="s">
        <v>426</v>
      </c>
      <c r="O184" s="198">
        <v>10</v>
      </c>
      <c r="P184" s="199">
        <v>3</v>
      </c>
      <c r="Q184" s="200">
        <v>1003</v>
      </c>
      <c r="R184" s="201" t="s">
        <v>13</v>
      </c>
      <c r="S184" s="202" t="s">
        <v>13</v>
      </c>
      <c r="T184" s="186">
        <v>0</v>
      </c>
      <c r="U184" s="203"/>
      <c r="V184" s="204">
        <v>299000</v>
      </c>
      <c r="W184" s="205"/>
      <c r="X184" s="206">
        <v>299000</v>
      </c>
      <c r="Y184" s="204">
        <v>299000</v>
      </c>
      <c r="Z184" s="207" t="s">
        <v>424</v>
      </c>
      <c r="AA184" s="208"/>
      <c r="AB184" s="209"/>
    </row>
    <row r="185" spans="1:28" ht="29.25" customHeight="1">
      <c r="A185" s="194"/>
      <c r="B185" s="210"/>
      <c r="C185" s="211"/>
      <c r="D185" s="342" t="s">
        <v>296</v>
      </c>
      <c r="E185" s="342"/>
      <c r="F185" s="342"/>
      <c r="G185" s="342"/>
      <c r="H185" s="342"/>
      <c r="I185" s="342"/>
      <c r="J185" s="342"/>
      <c r="K185" s="342"/>
      <c r="L185" s="195">
        <v>1003</v>
      </c>
      <c r="M185" s="196"/>
      <c r="N185" s="197" t="s">
        <v>133</v>
      </c>
      <c r="O185" s="198">
        <v>10</v>
      </c>
      <c r="P185" s="199">
        <v>3</v>
      </c>
      <c r="Q185" s="200">
        <v>1003</v>
      </c>
      <c r="R185" s="201" t="s">
        <v>134</v>
      </c>
      <c r="S185" s="202" t="s">
        <v>13</v>
      </c>
      <c r="T185" s="186" t="s">
        <v>135</v>
      </c>
      <c r="U185" s="203"/>
      <c r="V185" s="204">
        <v>299000</v>
      </c>
      <c r="W185" s="205"/>
      <c r="X185" s="206">
        <v>299000</v>
      </c>
      <c r="Y185" s="204">
        <v>299000</v>
      </c>
      <c r="Z185" s="207" t="s">
        <v>424</v>
      </c>
      <c r="AA185" s="208"/>
      <c r="AB185" s="209"/>
    </row>
    <row r="186" spans="1:28" ht="57.75" customHeight="1">
      <c r="A186" s="194"/>
      <c r="B186" s="210"/>
      <c r="C186" s="210"/>
      <c r="D186" s="212"/>
      <c r="E186" s="212"/>
      <c r="F186" s="212"/>
      <c r="G186" s="213"/>
      <c r="H186" s="343" t="s">
        <v>427</v>
      </c>
      <c r="I186" s="343"/>
      <c r="J186" s="343"/>
      <c r="K186" s="343"/>
      <c r="L186" s="195">
        <v>1003</v>
      </c>
      <c r="M186" s="196"/>
      <c r="N186" s="197" t="s">
        <v>428</v>
      </c>
      <c r="O186" s="198">
        <v>10</v>
      </c>
      <c r="P186" s="199">
        <v>3</v>
      </c>
      <c r="Q186" s="200">
        <v>1003</v>
      </c>
      <c r="R186" s="201" t="s">
        <v>429</v>
      </c>
      <c r="S186" s="202" t="s">
        <v>13</v>
      </c>
      <c r="T186" s="186" t="s">
        <v>135</v>
      </c>
      <c r="U186" s="203"/>
      <c r="V186" s="204">
        <v>10000</v>
      </c>
      <c r="W186" s="205"/>
      <c r="X186" s="206">
        <v>10000</v>
      </c>
      <c r="Y186" s="204">
        <v>10000</v>
      </c>
      <c r="Z186" s="207" t="s">
        <v>424</v>
      </c>
      <c r="AA186" s="208"/>
      <c r="AB186" s="209"/>
    </row>
    <row r="187" spans="1:28" ht="29.25" customHeight="1">
      <c r="A187" s="194"/>
      <c r="B187" s="335">
        <v>300</v>
      </c>
      <c r="C187" s="335"/>
      <c r="D187" s="335"/>
      <c r="E187" s="335"/>
      <c r="F187" s="335"/>
      <c r="G187" s="335"/>
      <c r="H187" s="335"/>
      <c r="I187" s="335"/>
      <c r="J187" s="335"/>
      <c r="K187" s="335"/>
      <c r="L187" s="195">
        <v>1003</v>
      </c>
      <c r="M187" s="196"/>
      <c r="N187" s="214" t="s">
        <v>189</v>
      </c>
      <c r="O187" s="215">
        <v>10</v>
      </c>
      <c r="P187" s="216">
        <v>3</v>
      </c>
      <c r="Q187" s="200">
        <v>1003</v>
      </c>
      <c r="R187" s="217" t="s">
        <v>429</v>
      </c>
      <c r="S187" s="218">
        <v>300</v>
      </c>
      <c r="T187" s="186" t="s">
        <v>135</v>
      </c>
      <c r="U187" s="203"/>
      <c r="V187" s="219">
        <v>10000</v>
      </c>
      <c r="W187" s="205"/>
      <c r="X187" s="220">
        <v>10000</v>
      </c>
      <c r="Y187" s="219">
        <v>10000</v>
      </c>
      <c r="Z187" s="207" t="s">
        <v>424</v>
      </c>
      <c r="AA187" s="208"/>
      <c r="AB187" s="209"/>
    </row>
    <row r="188" spans="1:28" ht="29.25" customHeight="1">
      <c r="A188" s="194"/>
      <c r="B188" s="335">
        <v>310</v>
      </c>
      <c r="C188" s="335"/>
      <c r="D188" s="335"/>
      <c r="E188" s="335"/>
      <c r="F188" s="335"/>
      <c r="G188" s="335"/>
      <c r="H188" s="335"/>
      <c r="I188" s="335"/>
      <c r="J188" s="335"/>
      <c r="K188" s="335"/>
      <c r="L188" s="195">
        <v>1003</v>
      </c>
      <c r="M188" s="196"/>
      <c r="N188" s="214" t="s">
        <v>190</v>
      </c>
      <c r="O188" s="215">
        <v>10</v>
      </c>
      <c r="P188" s="216">
        <v>3</v>
      </c>
      <c r="Q188" s="200">
        <v>1003</v>
      </c>
      <c r="R188" s="217" t="s">
        <v>429</v>
      </c>
      <c r="S188" s="218">
        <v>310</v>
      </c>
      <c r="T188" s="186" t="s">
        <v>135</v>
      </c>
      <c r="U188" s="203"/>
      <c r="V188" s="219">
        <v>10000</v>
      </c>
      <c r="W188" s="205"/>
      <c r="X188" s="220">
        <v>10000</v>
      </c>
      <c r="Y188" s="219">
        <v>10000</v>
      </c>
      <c r="Z188" s="207" t="s">
        <v>424</v>
      </c>
      <c r="AA188" s="208"/>
      <c r="AB188" s="209"/>
    </row>
    <row r="189" spans="1:28" ht="29.25" customHeight="1">
      <c r="A189" s="194"/>
      <c r="B189" s="210"/>
      <c r="C189" s="210"/>
      <c r="D189" s="212"/>
      <c r="E189" s="212"/>
      <c r="F189" s="212"/>
      <c r="G189" s="213"/>
      <c r="H189" s="343" t="s">
        <v>430</v>
      </c>
      <c r="I189" s="343"/>
      <c r="J189" s="343"/>
      <c r="K189" s="343"/>
      <c r="L189" s="195">
        <v>1003</v>
      </c>
      <c r="M189" s="196"/>
      <c r="N189" s="197" t="s">
        <v>431</v>
      </c>
      <c r="O189" s="198">
        <v>10</v>
      </c>
      <c r="P189" s="199">
        <v>3</v>
      </c>
      <c r="Q189" s="200">
        <v>1003</v>
      </c>
      <c r="R189" s="201" t="s">
        <v>432</v>
      </c>
      <c r="S189" s="202" t="s">
        <v>13</v>
      </c>
      <c r="T189" s="186" t="s">
        <v>135</v>
      </c>
      <c r="U189" s="203"/>
      <c r="V189" s="204">
        <v>289000</v>
      </c>
      <c r="W189" s="205"/>
      <c r="X189" s="206">
        <v>289000</v>
      </c>
      <c r="Y189" s="204">
        <v>289000</v>
      </c>
      <c r="Z189" s="207" t="s">
        <v>424</v>
      </c>
      <c r="AA189" s="208"/>
      <c r="AB189" s="209"/>
    </row>
    <row r="190" spans="1:28" ht="29.25" customHeight="1">
      <c r="A190" s="194"/>
      <c r="B190" s="335">
        <v>200</v>
      </c>
      <c r="C190" s="335"/>
      <c r="D190" s="335"/>
      <c r="E190" s="335"/>
      <c r="F190" s="335"/>
      <c r="G190" s="335"/>
      <c r="H190" s="335"/>
      <c r="I190" s="335"/>
      <c r="J190" s="335"/>
      <c r="K190" s="335"/>
      <c r="L190" s="195">
        <v>1003</v>
      </c>
      <c r="M190" s="196"/>
      <c r="N190" s="214" t="s">
        <v>136</v>
      </c>
      <c r="O190" s="215">
        <v>10</v>
      </c>
      <c r="P190" s="216">
        <v>3</v>
      </c>
      <c r="Q190" s="200">
        <v>1003</v>
      </c>
      <c r="R190" s="217" t="s">
        <v>432</v>
      </c>
      <c r="S190" s="218">
        <v>200</v>
      </c>
      <c r="T190" s="186" t="s">
        <v>135</v>
      </c>
      <c r="U190" s="203"/>
      <c r="V190" s="219">
        <v>289000</v>
      </c>
      <c r="W190" s="205"/>
      <c r="X190" s="220">
        <v>289000</v>
      </c>
      <c r="Y190" s="219">
        <v>289000</v>
      </c>
      <c r="Z190" s="207" t="s">
        <v>424</v>
      </c>
      <c r="AA190" s="208"/>
      <c r="AB190" s="209"/>
    </row>
    <row r="191" spans="1:28" ht="43.5" customHeight="1">
      <c r="A191" s="194"/>
      <c r="B191" s="335">
        <v>240</v>
      </c>
      <c r="C191" s="335"/>
      <c r="D191" s="335"/>
      <c r="E191" s="335"/>
      <c r="F191" s="335"/>
      <c r="G191" s="335"/>
      <c r="H191" s="335"/>
      <c r="I191" s="335"/>
      <c r="J191" s="335"/>
      <c r="K191" s="335"/>
      <c r="L191" s="195">
        <v>1003</v>
      </c>
      <c r="M191" s="196"/>
      <c r="N191" s="214" t="s">
        <v>137</v>
      </c>
      <c r="O191" s="215">
        <v>10</v>
      </c>
      <c r="P191" s="216">
        <v>3</v>
      </c>
      <c r="Q191" s="200">
        <v>1003</v>
      </c>
      <c r="R191" s="217" t="s">
        <v>432</v>
      </c>
      <c r="S191" s="218">
        <v>240</v>
      </c>
      <c r="T191" s="186" t="s">
        <v>135</v>
      </c>
      <c r="U191" s="203"/>
      <c r="V191" s="219">
        <v>289000</v>
      </c>
      <c r="W191" s="205"/>
      <c r="X191" s="220">
        <v>289000</v>
      </c>
      <c r="Y191" s="219">
        <v>289000</v>
      </c>
      <c r="Z191" s="207" t="s">
        <v>424</v>
      </c>
      <c r="AA191" s="208"/>
      <c r="AB191" s="209"/>
    </row>
    <row r="192" spans="1:28" ht="17.25" customHeight="1">
      <c r="A192" s="194"/>
      <c r="B192" s="341" t="s">
        <v>191</v>
      </c>
      <c r="C192" s="341"/>
      <c r="D192" s="341"/>
      <c r="E192" s="341"/>
      <c r="F192" s="341"/>
      <c r="G192" s="341"/>
      <c r="H192" s="341"/>
      <c r="I192" s="341"/>
      <c r="J192" s="341"/>
      <c r="K192" s="341"/>
      <c r="L192" s="195">
        <v>1102</v>
      </c>
      <c r="M192" s="196"/>
      <c r="N192" s="197" t="s">
        <v>191</v>
      </c>
      <c r="O192" s="198">
        <v>11</v>
      </c>
      <c r="P192" s="199">
        <v>0</v>
      </c>
      <c r="Q192" s="200">
        <v>1102</v>
      </c>
      <c r="R192" s="201" t="s">
        <v>13</v>
      </c>
      <c r="S192" s="202" t="s">
        <v>13</v>
      </c>
      <c r="T192" s="186">
        <v>0</v>
      </c>
      <c r="U192" s="203"/>
      <c r="V192" s="204">
        <v>220600</v>
      </c>
      <c r="W192" s="205"/>
      <c r="X192" s="206">
        <v>0</v>
      </c>
      <c r="Y192" s="204">
        <v>0</v>
      </c>
      <c r="Z192" s="207" t="s">
        <v>433</v>
      </c>
      <c r="AA192" s="208"/>
      <c r="AB192" s="209"/>
    </row>
    <row r="193" spans="1:28" ht="17.25" customHeight="1">
      <c r="A193" s="194"/>
      <c r="B193" s="341" t="s">
        <v>192</v>
      </c>
      <c r="C193" s="341"/>
      <c r="D193" s="341"/>
      <c r="E193" s="341"/>
      <c r="F193" s="341"/>
      <c r="G193" s="341"/>
      <c r="H193" s="341"/>
      <c r="I193" s="341"/>
      <c r="J193" s="341"/>
      <c r="K193" s="341"/>
      <c r="L193" s="195">
        <v>1102</v>
      </c>
      <c r="M193" s="196"/>
      <c r="N193" s="197" t="s">
        <v>192</v>
      </c>
      <c r="O193" s="198">
        <v>11</v>
      </c>
      <c r="P193" s="199">
        <v>2</v>
      </c>
      <c r="Q193" s="200">
        <v>1102</v>
      </c>
      <c r="R193" s="201" t="s">
        <v>13</v>
      </c>
      <c r="S193" s="202" t="s">
        <v>13</v>
      </c>
      <c r="T193" s="186">
        <v>0</v>
      </c>
      <c r="U193" s="203"/>
      <c r="V193" s="204">
        <v>220600</v>
      </c>
      <c r="W193" s="205"/>
      <c r="X193" s="206">
        <v>0</v>
      </c>
      <c r="Y193" s="204">
        <v>0</v>
      </c>
      <c r="Z193" s="207" t="s">
        <v>433</v>
      </c>
      <c r="AA193" s="208"/>
      <c r="AB193" s="209"/>
    </row>
    <row r="194" spans="1:28" ht="29.25" customHeight="1">
      <c r="A194" s="194"/>
      <c r="B194" s="210"/>
      <c r="C194" s="211"/>
      <c r="D194" s="342" t="s">
        <v>296</v>
      </c>
      <c r="E194" s="342"/>
      <c r="F194" s="342"/>
      <c r="G194" s="342"/>
      <c r="H194" s="342"/>
      <c r="I194" s="342"/>
      <c r="J194" s="342"/>
      <c r="K194" s="342"/>
      <c r="L194" s="195">
        <v>1102</v>
      </c>
      <c r="M194" s="196"/>
      <c r="N194" s="197" t="s">
        <v>133</v>
      </c>
      <c r="O194" s="198">
        <v>11</v>
      </c>
      <c r="P194" s="199">
        <v>2</v>
      </c>
      <c r="Q194" s="200">
        <v>1102</v>
      </c>
      <c r="R194" s="201" t="s">
        <v>134</v>
      </c>
      <c r="S194" s="202" t="s">
        <v>13</v>
      </c>
      <c r="T194" s="186" t="s">
        <v>135</v>
      </c>
      <c r="U194" s="203"/>
      <c r="V194" s="204">
        <v>220600</v>
      </c>
      <c r="W194" s="205"/>
      <c r="X194" s="206">
        <v>0</v>
      </c>
      <c r="Y194" s="204">
        <v>0</v>
      </c>
      <c r="Z194" s="207" t="s">
        <v>433</v>
      </c>
      <c r="AA194" s="208"/>
      <c r="AB194" s="209"/>
    </row>
    <row r="195" spans="1:28" ht="114.75" customHeight="1">
      <c r="A195" s="194"/>
      <c r="B195" s="210"/>
      <c r="C195" s="210"/>
      <c r="D195" s="212"/>
      <c r="E195" s="212"/>
      <c r="F195" s="212"/>
      <c r="G195" s="213"/>
      <c r="H195" s="343" t="s">
        <v>434</v>
      </c>
      <c r="I195" s="343"/>
      <c r="J195" s="343"/>
      <c r="K195" s="343"/>
      <c r="L195" s="195">
        <v>1102</v>
      </c>
      <c r="M195" s="196"/>
      <c r="N195" s="197" t="s">
        <v>193</v>
      </c>
      <c r="O195" s="198">
        <v>11</v>
      </c>
      <c r="P195" s="199">
        <v>2</v>
      </c>
      <c r="Q195" s="200">
        <v>1102</v>
      </c>
      <c r="R195" s="201" t="s">
        <v>194</v>
      </c>
      <c r="S195" s="202" t="s">
        <v>13</v>
      </c>
      <c r="T195" s="186" t="s">
        <v>135</v>
      </c>
      <c r="U195" s="203"/>
      <c r="V195" s="204">
        <v>220600</v>
      </c>
      <c r="W195" s="205"/>
      <c r="X195" s="206">
        <v>0</v>
      </c>
      <c r="Y195" s="204">
        <v>0</v>
      </c>
      <c r="Z195" s="207" t="s">
        <v>433</v>
      </c>
      <c r="AA195" s="208"/>
      <c r="AB195" s="209"/>
    </row>
    <row r="196" spans="1:28" ht="17.25" customHeight="1">
      <c r="A196" s="194"/>
      <c r="B196" s="335">
        <v>500</v>
      </c>
      <c r="C196" s="335"/>
      <c r="D196" s="335"/>
      <c r="E196" s="335"/>
      <c r="F196" s="335"/>
      <c r="G196" s="335"/>
      <c r="H196" s="335"/>
      <c r="I196" s="335"/>
      <c r="J196" s="335"/>
      <c r="K196" s="335"/>
      <c r="L196" s="195">
        <v>1102</v>
      </c>
      <c r="M196" s="196"/>
      <c r="N196" s="214" t="s">
        <v>140</v>
      </c>
      <c r="O196" s="215">
        <v>11</v>
      </c>
      <c r="P196" s="216">
        <v>2</v>
      </c>
      <c r="Q196" s="200">
        <v>1102</v>
      </c>
      <c r="R196" s="217" t="s">
        <v>194</v>
      </c>
      <c r="S196" s="218">
        <v>500</v>
      </c>
      <c r="T196" s="186" t="s">
        <v>135</v>
      </c>
      <c r="U196" s="203"/>
      <c r="V196" s="219">
        <v>220600</v>
      </c>
      <c r="W196" s="205"/>
      <c r="X196" s="220">
        <v>0</v>
      </c>
      <c r="Y196" s="219">
        <v>0</v>
      </c>
      <c r="Z196" s="207" t="s">
        <v>433</v>
      </c>
      <c r="AA196" s="208"/>
      <c r="AB196" s="209"/>
    </row>
    <row r="197" spans="1:28" ht="17.25" customHeight="1">
      <c r="A197" s="194"/>
      <c r="B197" s="335">
        <v>540</v>
      </c>
      <c r="C197" s="335"/>
      <c r="D197" s="335"/>
      <c r="E197" s="335"/>
      <c r="F197" s="335"/>
      <c r="G197" s="335"/>
      <c r="H197" s="335"/>
      <c r="I197" s="335"/>
      <c r="J197" s="335"/>
      <c r="K197" s="335"/>
      <c r="L197" s="195">
        <v>1102</v>
      </c>
      <c r="M197" s="196"/>
      <c r="N197" s="214" t="s">
        <v>141</v>
      </c>
      <c r="O197" s="215">
        <v>11</v>
      </c>
      <c r="P197" s="216">
        <v>2</v>
      </c>
      <c r="Q197" s="200">
        <v>1102</v>
      </c>
      <c r="R197" s="217" t="s">
        <v>194</v>
      </c>
      <c r="S197" s="218">
        <v>540</v>
      </c>
      <c r="T197" s="186" t="s">
        <v>135</v>
      </c>
      <c r="U197" s="203"/>
      <c r="V197" s="219">
        <v>220600</v>
      </c>
      <c r="W197" s="205"/>
      <c r="X197" s="220">
        <v>0</v>
      </c>
      <c r="Y197" s="219">
        <v>0</v>
      </c>
      <c r="Z197" s="207" t="s">
        <v>433</v>
      </c>
      <c r="AA197" s="208"/>
      <c r="AB197" s="209"/>
    </row>
    <row r="198" spans="1:28" ht="17.25" customHeight="1">
      <c r="A198" s="194"/>
      <c r="B198" s="341">
        <v>9900</v>
      </c>
      <c r="C198" s="341"/>
      <c r="D198" s="341"/>
      <c r="E198" s="341"/>
      <c r="F198" s="341"/>
      <c r="G198" s="341"/>
      <c r="H198" s="341"/>
      <c r="I198" s="341"/>
      <c r="J198" s="341"/>
      <c r="K198" s="341"/>
      <c r="L198" s="195">
        <v>9999</v>
      </c>
      <c r="M198" s="196"/>
      <c r="N198" s="197" t="s">
        <v>195</v>
      </c>
      <c r="O198" s="198">
        <v>99</v>
      </c>
      <c r="P198" s="199">
        <v>0</v>
      </c>
      <c r="Q198" s="200">
        <v>9999</v>
      </c>
      <c r="R198" s="201" t="s">
        <v>13</v>
      </c>
      <c r="S198" s="202" t="s">
        <v>13</v>
      </c>
      <c r="T198" s="186">
        <v>0</v>
      </c>
      <c r="U198" s="203"/>
      <c r="V198" s="204">
        <v>0</v>
      </c>
      <c r="W198" s="205"/>
      <c r="X198" s="206">
        <v>1997991.25</v>
      </c>
      <c r="Y198" s="204">
        <v>3573625</v>
      </c>
      <c r="Z198" s="207" t="s">
        <v>435</v>
      </c>
      <c r="AA198" s="208"/>
      <c r="AB198" s="209"/>
    </row>
    <row r="199" spans="1:28" ht="17.25" customHeight="1">
      <c r="A199" s="194"/>
      <c r="B199" s="341" t="s">
        <v>195</v>
      </c>
      <c r="C199" s="341"/>
      <c r="D199" s="341"/>
      <c r="E199" s="341"/>
      <c r="F199" s="341"/>
      <c r="G199" s="341"/>
      <c r="H199" s="341"/>
      <c r="I199" s="341"/>
      <c r="J199" s="341"/>
      <c r="K199" s="341"/>
      <c r="L199" s="195">
        <v>9999</v>
      </c>
      <c r="M199" s="196"/>
      <c r="N199" s="197" t="s">
        <v>195</v>
      </c>
      <c r="O199" s="198">
        <v>99</v>
      </c>
      <c r="P199" s="199">
        <v>99</v>
      </c>
      <c r="Q199" s="200">
        <v>9999</v>
      </c>
      <c r="R199" s="201" t="s">
        <v>13</v>
      </c>
      <c r="S199" s="202" t="s">
        <v>13</v>
      </c>
      <c r="T199" s="186">
        <v>0</v>
      </c>
      <c r="U199" s="203"/>
      <c r="V199" s="204">
        <v>0</v>
      </c>
      <c r="W199" s="205"/>
      <c r="X199" s="206">
        <v>1997991.25</v>
      </c>
      <c r="Y199" s="204">
        <v>3573625</v>
      </c>
      <c r="Z199" s="207" t="s">
        <v>435</v>
      </c>
      <c r="AA199" s="208"/>
      <c r="AB199" s="209"/>
    </row>
    <row r="200" spans="1:28" ht="29.25" customHeight="1">
      <c r="A200" s="194"/>
      <c r="B200" s="210"/>
      <c r="C200" s="211"/>
      <c r="D200" s="342" t="s">
        <v>296</v>
      </c>
      <c r="E200" s="342"/>
      <c r="F200" s="342"/>
      <c r="G200" s="342"/>
      <c r="H200" s="342"/>
      <c r="I200" s="342"/>
      <c r="J200" s="342"/>
      <c r="K200" s="342"/>
      <c r="L200" s="195">
        <v>9999</v>
      </c>
      <c r="M200" s="196"/>
      <c r="N200" s="197" t="s">
        <v>133</v>
      </c>
      <c r="O200" s="198">
        <v>99</v>
      </c>
      <c r="P200" s="199">
        <v>99</v>
      </c>
      <c r="Q200" s="200">
        <v>9999</v>
      </c>
      <c r="R200" s="201" t="s">
        <v>134</v>
      </c>
      <c r="S200" s="202" t="s">
        <v>13</v>
      </c>
      <c r="T200" s="186" t="s">
        <v>135</v>
      </c>
      <c r="U200" s="203"/>
      <c r="V200" s="204">
        <v>0</v>
      </c>
      <c r="W200" s="205"/>
      <c r="X200" s="206">
        <v>1997991.25</v>
      </c>
      <c r="Y200" s="204">
        <v>3573625</v>
      </c>
      <c r="Z200" s="207" t="s">
        <v>435</v>
      </c>
      <c r="AA200" s="208"/>
      <c r="AB200" s="209"/>
    </row>
    <row r="201" spans="1:28" ht="17.25" customHeight="1">
      <c r="A201" s="194"/>
      <c r="B201" s="210"/>
      <c r="C201" s="210"/>
      <c r="D201" s="212"/>
      <c r="E201" s="212"/>
      <c r="F201" s="212"/>
      <c r="G201" s="213"/>
      <c r="H201" s="343" t="s">
        <v>436</v>
      </c>
      <c r="I201" s="343"/>
      <c r="J201" s="343"/>
      <c r="K201" s="343"/>
      <c r="L201" s="195">
        <v>9999</v>
      </c>
      <c r="M201" s="196"/>
      <c r="N201" s="197" t="s">
        <v>195</v>
      </c>
      <c r="O201" s="198">
        <v>99</v>
      </c>
      <c r="P201" s="199">
        <v>99</v>
      </c>
      <c r="Q201" s="200">
        <v>9999</v>
      </c>
      <c r="R201" s="201" t="s">
        <v>196</v>
      </c>
      <c r="S201" s="202" t="s">
        <v>13</v>
      </c>
      <c r="T201" s="186" t="s">
        <v>135</v>
      </c>
      <c r="U201" s="203"/>
      <c r="V201" s="204">
        <v>0</v>
      </c>
      <c r="W201" s="205"/>
      <c r="X201" s="206">
        <v>1997991.25</v>
      </c>
      <c r="Y201" s="204">
        <v>3573625</v>
      </c>
      <c r="Z201" s="207" t="s">
        <v>435</v>
      </c>
      <c r="AA201" s="208"/>
      <c r="AB201" s="209"/>
    </row>
    <row r="202" spans="1:28" ht="17.25" customHeight="1">
      <c r="A202" s="194"/>
      <c r="B202" s="335">
        <v>900</v>
      </c>
      <c r="C202" s="335"/>
      <c r="D202" s="335"/>
      <c r="E202" s="335"/>
      <c r="F202" s="335"/>
      <c r="G202" s="335"/>
      <c r="H202" s="335"/>
      <c r="I202" s="335"/>
      <c r="J202" s="335"/>
      <c r="K202" s="335"/>
      <c r="L202" s="195">
        <v>9999</v>
      </c>
      <c r="M202" s="196"/>
      <c r="N202" s="234" t="s">
        <v>195</v>
      </c>
      <c r="O202" s="215">
        <v>99</v>
      </c>
      <c r="P202" s="216">
        <v>99</v>
      </c>
      <c r="Q202" s="200">
        <v>9999</v>
      </c>
      <c r="R202" s="217" t="s">
        <v>196</v>
      </c>
      <c r="S202" s="218">
        <v>900</v>
      </c>
      <c r="T202" s="186" t="s">
        <v>135</v>
      </c>
      <c r="U202" s="203"/>
      <c r="V202" s="219">
        <v>0</v>
      </c>
      <c r="W202" s="205"/>
      <c r="X202" s="220">
        <v>1997991.25</v>
      </c>
      <c r="Y202" s="219">
        <v>3573625</v>
      </c>
      <c r="Z202" s="207" t="s">
        <v>435</v>
      </c>
      <c r="AA202" s="208"/>
      <c r="AB202" s="209"/>
    </row>
    <row r="203" spans="1:28" ht="17.25" customHeight="1">
      <c r="A203" s="194"/>
      <c r="B203" s="335">
        <v>990</v>
      </c>
      <c r="C203" s="335"/>
      <c r="D203" s="335"/>
      <c r="E203" s="335"/>
      <c r="F203" s="335"/>
      <c r="G203" s="335"/>
      <c r="H203" s="335"/>
      <c r="I203" s="335"/>
      <c r="J203" s="335"/>
      <c r="K203" s="335"/>
      <c r="L203" s="195">
        <v>9999</v>
      </c>
      <c r="M203" s="196"/>
      <c r="N203" s="234" t="s">
        <v>195</v>
      </c>
      <c r="O203" s="215">
        <v>99</v>
      </c>
      <c r="P203" s="216">
        <v>99</v>
      </c>
      <c r="Q203" s="200">
        <v>9999</v>
      </c>
      <c r="R203" s="217" t="s">
        <v>196</v>
      </c>
      <c r="S203" s="218">
        <v>990</v>
      </c>
      <c r="T203" s="186" t="s">
        <v>135</v>
      </c>
      <c r="U203" s="203"/>
      <c r="V203" s="219">
        <v>0</v>
      </c>
      <c r="W203" s="205"/>
      <c r="X203" s="220">
        <v>1997991.25</v>
      </c>
      <c r="Y203" s="219">
        <v>3573625</v>
      </c>
      <c r="Z203" s="207" t="s">
        <v>435</v>
      </c>
      <c r="AA203" s="208"/>
      <c r="AB203" s="209"/>
    </row>
    <row r="204" spans="1:28" ht="0.75" customHeight="1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84">
        <v>9999</v>
      </c>
      <c r="M204" s="184"/>
      <c r="N204" s="221" t="s">
        <v>61</v>
      </c>
      <c r="O204" s="221">
        <v>0</v>
      </c>
      <c r="P204" s="221">
        <v>0</v>
      </c>
      <c r="Q204" s="221">
        <v>0</v>
      </c>
      <c r="R204" s="221" t="s">
        <v>437</v>
      </c>
      <c r="S204" s="221" t="s">
        <v>135</v>
      </c>
      <c r="T204" s="222" t="s">
        <v>135</v>
      </c>
      <c r="U204" s="222"/>
      <c r="V204" s="223">
        <v>184128001.88</v>
      </c>
      <c r="W204" s="204"/>
      <c r="X204" s="223">
        <v>175746090</v>
      </c>
      <c r="Y204" s="223">
        <v>214259000</v>
      </c>
      <c r="Z204" s="224" t="s">
        <v>438</v>
      </c>
      <c r="AA204" s="224"/>
      <c r="AB204" s="184"/>
    </row>
    <row r="205" spans="1:28" ht="12.75" customHeight="1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225" t="s">
        <v>61</v>
      </c>
      <c r="O205" s="226"/>
      <c r="P205" s="226"/>
      <c r="Q205" s="226"/>
      <c r="R205" s="226"/>
      <c r="S205" s="227"/>
      <c r="T205" s="228"/>
      <c r="U205" s="229"/>
      <c r="V205" s="230">
        <v>184128001.88</v>
      </c>
      <c r="W205" s="231"/>
      <c r="X205" s="232">
        <v>175746090</v>
      </c>
      <c r="Y205" s="230">
        <v>214259000</v>
      </c>
      <c r="Z205" s="184"/>
      <c r="AA205" s="183"/>
      <c r="AB205" s="183"/>
    </row>
    <row r="206" spans="1:28" ht="12.75" customHeight="1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3"/>
      <c r="AB206" s="183"/>
    </row>
    <row r="207" spans="1:28" ht="12.75" customHeight="1">
      <c r="A207" s="18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  <c r="AA207" s="183"/>
      <c r="AB207" s="183"/>
    </row>
    <row r="208" spans="1:28" ht="12.75" customHeight="1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233" t="s">
        <v>439</v>
      </c>
      <c r="O208" s="233"/>
      <c r="P208" s="233"/>
      <c r="Q208" s="233"/>
      <c r="R208" s="233"/>
      <c r="S208" s="233"/>
      <c r="T208" s="233"/>
      <c r="U208" s="233"/>
      <c r="V208" s="233"/>
      <c r="W208" s="184"/>
      <c r="X208" s="184"/>
      <c r="Y208" s="184"/>
      <c r="Z208" s="184"/>
      <c r="AA208" s="183"/>
      <c r="AB208" s="183"/>
    </row>
  </sheetData>
  <mergeCells count="205">
    <mergeCell ref="B203:K203"/>
    <mergeCell ref="Y7:AB7"/>
    <mergeCell ref="B198:K198"/>
    <mergeCell ref="B199:K199"/>
    <mergeCell ref="D200:K200"/>
    <mergeCell ref="H201:K201"/>
    <mergeCell ref="B202:K202"/>
    <mergeCell ref="B193:K193"/>
    <mergeCell ref="D194:K194"/>
    <mergeCell ref="H195:K195"/>
    <mergeCell ref="B196:K196"/>
    <mergeCell ref="B197:K197"/>
    <mergeCell ref="B188:K188"/>
    <mergeCell ref="H189:K189"/>
    <mergeCell ref="B190:K190"/>
    <mergeCell ref="B191:K191"/>
    <mergeCell ref="B192:K192"/>
    <mergeCell ref="B183:K183"/>
    <mergeCell ref="B184:K184"/>
    <mergeCell ref="D185:K185"/>
    <mergeCell ref="H186:K186"/>
    <mergeCell ref="B187:K187"/>
    <mergeCell ref="B178:K178"/>
    <mergeCell ref="B179:K179"/>
    <mergeCell ref="D180:K180"/>
    <mergeCell ref="H181:K181"/>
    <mergeCell ref="B182:K182"/>
    <mergeCell ref="B173:K173"/>
    <mergeCell ref="D174:K174"/>
    <mergeCell ref="H175:K175"/>
    <mergeCell ref="B176:K176"/>
    <mergeCell ref="B177:K177"/>
    <mergeCell ref="B168:K168"/>
    <mergeCell ref="H169:K169"/>
    <mergeCell ref="B170:K170"/>
    <mergeCell ref="B171:K171"/>
    <mergeCell ref="B172:K172"/>
    <mergeCell ref="H163:K163"/>
    <mergeCell ref="B164:K164"/>
    <mergeCell ref="B165:K165"/>
    <mergeCell ref="H166:K166"/>
    <mergeCell ref="B167:K167"/>
    <mergeCell ref="B158:K158"/>
    <mergeCell ref="B159:K159"/>
    <mergeCell ref="H160:K160"/>
    <mergeCell ref="B161:K161"/>
    <mergeCell ref="B162:K162"/>
    <mergeCell ref="B153:K153"/>
    <mergeCell ref="H154:K154"/>
    <mergeCell ref="B155:K155"/>
    <mergeCell ref="B156:K156"/>
    <mergeCell ref="H157:K157"/>
    <mergeCell ref="H148:K148"/>
    <mergeCell ref="B149:K149"/>
    <mergeCell ref="B150:K150"/>
    <mergeCell ref="H151:K151"/>
    <mergeCell ref="B152:K152"/>
    <mergeCell ref="H143:K143"/>
    <mergeCell ref="B144:K144"/>
    <mergeCell ref="B145:K145"/>
    <mergeCell ref="B146:K146"/>
    <mergeCell ref="B147:K147"/>
    <mergeCell ref="B138:K138"/>
    <mergeCell ref="H139:K139"/>
    <mergeCell ref="B140:K140"/>
    <mergeCell ref="B141:K141"/>
    <mergeCell ref="D142:K142"/>
    <mergeCell ref="B133:K133"/>
    <mergeCell ref="D134:K134"/>
    <mergeCell ref="F135:K135"/>
    <mergeCell ref="H136:K136"/>
    <mergeCell ref="B137:K137"/>
    <mergeCell ref="B128:K128"/>
    <mergeCell ref="B129:K129"/>
    <mergeCell ref="H130:K130"/>
    <mergeCell ref="B131:K131"/>
    <mergeCell ref="B132:K132"/>
    <mergeCell ref="B123:K123"/>
    <mergeCell ref="H124:K124"/>
    <mergeCell ref="B125:K125"/>
    <mergeCell ref="B126:K126"/>
    <mergeCell ref="H127:K127"/>
    <mergeCell ref="B118:K118"/>
    <mergeCell ref="H119:K119"/>
    <mergeCell ref="B120:K120"/>
    <mergeCell ref="B121:K121"/>
    <mergeCell ref="B122:K122"/>
    <mergeCell ref="H113:K113"/>
    <mergeCell ref="B114:K114"/>
    <mergeCell ref="B115:K115"/>
    <mergeCell ref="H116:K116"/>
    <mergeCell ref="B117:K117"/>
    <mergeCell ref="B108:K108"/>
    <mergeCell ref="B109:K109"/>
    <mergeCell ref="H110:K110"/>
    <mergeCell ref="B111:K111"/>
    <mergeCell ref="B112:K112"/>
    <mergeCell ref="D103:K103"/>
    <mergeCell ref="H104:K104"/>
    <mergeCell ref="B105:K105"/>
    <mergeCell ref="B106:K106"/>
    <mergeCell ref="H107:K107"/>
    <mergeCell ref="D98:K98"/>
    <mergeCell ref="H99:K99"/>
    <mergeCell ref="B100:K100"/>
    <mergeCell ref="B101:K101"/>
    <mergeCell ref="B102:K102"/>
    <mergeCell ref="H93:K93"/>
    <mergeCell ref="B94:K94"/>
    <mergeCell ref="B95:K95"/>
    <mergeCell ref="B96:K96"/>
    <mergeCell ref="B97:K97"/>
    <mergeCell ref="B88:K88"/>
    <mergeCell ref="B89:K89"/>
    <mergeCell ref="H90:K90"/>
    <mergeCell ref="B91:K91"/>
    <mergeCell ref="B92:K92"/>
    <mergeCell ref="B83:K83"/>
    <mergeCell ref="H84:K84"/>
    <mergeCell ref="B85:K85"/>
    <mergeCell ref="B86:K86"/>
    <mergeCell ref="H87:K87"/>
    <mergeCell ref="H78:K78"/>
    <mergeCell ref="B79:K79"/>
    <mergeCell ref="B80:K80"/>
    <mergeCell ref="H81:K81"/>
    <mergeCell ref="B82:K82"/>
    <mergeCell ref="B73:K73"/>
    <mergeCell ref="B74:K74"/>
    <mergeCell ref="H75:K75"/>
    <mergeCell ref="B76:K76"/>
    <mergeCell ref="B77:K77"/>
    <mergeCell ref="B68:K68"/>
    <mergeCell ref="H69:K69"/>
    <mergeCell ref="B70:K70"/>
    <mergeCell ref="B71:K71"/>
    <mergeCell ref="H72:K72"/>
    <mergeCell ref="H63:K63"/>
    <mergeCell ref="B64:K64"/>
    <mergeCell ref="B65:K65"/>
    <mergeCell ref="H66:K66"/>
    <mergeCell ref="B67:K67"/>
    <mergeCell ref="H58:K58"/>
    <mergeCell ref="B59:K59"/>
    <mergeCell ref="B60:K60"/>
    <mergeCell ref="B61:K61"/>
    <mergeCell ref="D62:K62"/>
    <mergeCell ref="B54:K54"/>
    <mergeCell ref="B55:K55"/>
    <mergeCell ref="B56:K56"/>
    <mergeCell ref="D57:K57"/>
    <mergeCell ref="B48:K48"/>
    <mergeCell ref="B49:K49"/>
    <mergeCell ref="B50:K50"/>
    <mergeCell ref="B51:K51"/>
    <mergeCell ref="D52:K52"/>
    <mergeCell ref="B45:K45"/>
    <mergeCell ref="D46:K46"/>
    <mergeCell ref="H47:K47"/>
    <mergeCell ref="D38:K38"/>
    <mergeCell ref="H39:K39"/>
    <mergeCell ref="B40:K40"/>
    <mergeCell ref="B41:K41"/>
    <mergeCell ref="D42:K42"/>
    <mergeCell ref="H53:K53"/>
    <mergeCell ref="B36:K36"/>
    <mergeCell ref="B37:K37"/>
    <mergeCell ref="B28:K28"/>
    <mergeCell ref="B29:K29"/>
    <mergeCell ref="D30:K30"/>
    <mergeCell ref="H31:K31"/>
    <mergeCell ref="B32:K32"/>
    <mergeCell ref="H43:K43"/>
    <mergeCell ref="B44:K44"/>
    <mergeCell ref="B27:K27"/>
    <mergeCell ref="B18:K18"/>
    <mergeCell ref="B19:K19"/>
    <mergeCell ref="H20:K20"/>
    <mergeCell ref="B21:K21"/>
    <mergeCell ref="B22:K22"/>
    <mergeCell ref="B33:K33"/>
    <mergeCell ref="H34:K34"/>
    <mergeCell ref="B35:K35"/>
    <mergeCell ref="B17:K17"/>
    <mergeCell ref="R9:R11"/>
    <mergeCell ref="S9:S11"/>
    <mergeCell ref="U9:U10"/>
    <mergeCell ref="V9:V11"/>
    <mergeCell ref="B23:K23"/>
    <mergeCell ref="B24:K24"/>
    <mergeCell ref="D25:K25"/>
    <mergeCell ref="H26:K26"/>
    <mergeCell ref="X9:Y9"/>
    <mergeCell ref="B16:K16"/>
    <mergeCell ref="V2:Y2"/>
    <mergeCell ref="N6:Y6"/>
    <mergeCell ref="V8:Y8"/>
    <mergeCell ref="N9:N11"/>
    <mergeCell ref="O9:O11"/>
    <mergeCell ref="P9:P11"/>
    <mergeCell ref="Q9:Q11"/>
    <mergeCell ref="B12:K12"/>
    <mergeCell ref="B13:K13"/>
    <mergeCell ref="D14:K14"/>
    <mergeCell ref="H15:K15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73"/>
  <sheetViews>
    <sheetView view="pageBreakPreview" zoomScale="110" zoomScaleSheetLayoutView="110" workbookViewId="0">
      <selection activeCell="S6" sqref="S6"/>
    </sheetView>
  </sheetViews>
  <sheetFormatPr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4062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49" t="s">
        <v>494</v>
      </c>
      <c r="T1" s="349"/>
      <c r="U1" s="349"/>
      <c r="V1" s="349"/>
      <c r="W1" s="22"/>
      <c r="X1" s="22"/>
      <c r="Y1" s="22"/>
    </row>
    <row r="2" spans="1: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49"/>
      <c r="T2" s="349"/>
      <c r="U2" s="349"/>
      <c r="V2" s="349"/>
      <c r="W2" s="22"/>
      <c r="X2" s="22"/>
      <c r="Y2" s="22"/>
    </row>
    <row r="3" spans="1: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49"/>
      <c r="T3" s="349"/>
      <c r="U3" s="349"/>
      <c r="V3" s="349"/>
      <c r="W3" s="22"/>
      <c r="X3" s="22"/>
      <c r="Y3" s="22"/>
    </row>
    <row r="4" spans="1: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49"/>
      <c r="T4" s="349"/>
      <c r="U4" s="349"/>
      <c r="V4" s="349"/>
      <c r="W4" s="24"/>
      <c r="X4" s="24"/>
      <c r="Y4" s="24"/>
    </row>
    <row r="5" spans="1:25" ht="59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49"/>
      <c r="T5" s="349"/>
      <c r="U5" s="349"/>
      <c r="V5" s="349"/>
      <c r="W5" s="24"/>
      <c r="X5" s="24"/>
      <c r="Y5" s="24"/>
    </row>
    <row r="6" spans="1: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9"/>
      <c r="T6" s="179"/>
      <c r="U6" s="179"/>
      <c r="V6" s="179"/>
      <c r="W6" s="24"/>
      <c r="X6" s="24"/>
      <c r="Y6" s="24"/>
    </row>
    <row r="7" spans="1: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9"/>
      <c r="T7" s="179"/>
      <c r="U7" s="179"/>
      <c r="V7" s="179"/>
      <c r="W7" s="24"/>
      <c r="X7" s="24"/>
      <c r="Y7" s="24"/>
    </row>
    <row r="8" spans="1: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50" t="s">
        <v>449</v>
      </c>
      <c r="O8" s="350"/>
      <c r="P8" s="350"/>
      <c r="Q8" s="350"/>
      <c r="R8" s="350"/>
      <c r="S8" s="350"/>
      <c r="T8" s="350"/>
      <c r="U8" s="350"/>
      <c r="V8" s="350"/>
      <c r="W8" s="24"/>
      <c r="X8" s="24"/>
      <c r="Y8" s="24"/>
    </row>
    <row r="9" spans="1: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50"/>
      <c r="O9" s="350"/>
      <c r="P9" s="350"/>
      <c r="Q9" s="350"/>
      <c r="R9" s="350"/>
      <c r="S9" s="350"/>
      <c r="T9" s="350"/>
      <c r="U9" s="350"/>
      <c r="V9" s="350"/>
      <c r="W9" s="24"/>
      <c r="X9" s="24"/>
      <c r="Y9" s="24"/>
    </row>
    <row r="10" spans="1:25" ht="19.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50"/>
      <c r="O10" s="350"/>
      <c r="P10" s="350"/>
      <c r="Q10" s="350"/>
      <c r="R10" s="350"/>
      <c r="S10" s="350"/>
      <c r="T10" s="350"/>
      <c r="U10" s="350"/>
      <c r="V10" s="350"/>
      <c r="W10" s="25"/>
      <c r="X10" s="24"/>
      <c r="Y10" s="24"/>
    </row>
    <row r="11" spans="1: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9"/>
      <c r="O11" s="179"/>
      <c r="P11" s="179"/>
      <c r="Q11" s="179"/>
      <c r="R11" s="179"/>
      <c r="S11" s="179"/>
      <c r="T11" s="179"/>
      <c r="U11" s="179"/>
      <c r="V11" s="179"/>
      <c r="W11" s="25"/>
      <c r="X11" s="24"/>
      <c r="Y11" s="24"/>
    </row>
    <row r="12" spans="1:25" ht="15.7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51" t="s">
        <v>12</v>
      </c>
      <c r="T12" s="351"/>
      <c r="U12" s="351"/>
      <c r="V12" s="351"/>
      <c r="W12" s="26"/>
      <c r="X12" s="27"/>
      <c r="Y12" s="27"/>
    </row>
    <row r="13" spans="1:25" ht="15.7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80"/>
      <c r="O13" s="180"/>
      <c r="P13" s="182"/>
      <c r="Q13" s="180"/>
      <c r="R13" s="182"/>
      <c r="S13" s="352" t="s">
        <v>274</v>
      </c>
      <c r="T13" s="119"/>
      <c r="U13" s="354" t="s">
        <v>275</v>
      </c>
      <c r="V13" s="352" t="s">
        <v>284</v>
      </c>
      <c r="W13" s="26"/>
      <c r="X13" s="27"/>
      <c r="Y13" s="27"/>
    </row>
    <row r="14" spans="1:25" ht="47.25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353"/>
      <c r="T14" s="181" t="s">
        <v>23</v>
      </c>
      <c r="U14" s="355"/>
      <c r="V14" s="353"/>
      <c r="W14" s="31"/>
      <c r="X14" s="31"/>
      <c r="Y14" s="26"/>
    </row>
    <row r="15" spans="1:25" ht="15.7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94.5">
      <c r="A16" s="38"/>
      <c r="B16" s="346" t="s">
        <v>24</v>
      </c>
      <c r="C16" s="347"/>
      <c r="D16" s="347"/>
      <c r="E16" s="347"/>
      <c r="F16" s="347"/>
      <c r="G16" s="347"/>
      <c r="H16" s="347"/>
      <c r="I16" s="347"/>
      <c r="J16" s="347"/>
      <c r="K16" s="348"/>
      <c r="L16" s="39">
        <v>113</v>
      </c>
      <c r="M16" s="40"/>
      <c r="N16" s="260" t="s">
        <v>450</v>
      </c>
      <c r="O16" s="259" t="s">
        <v>307</v>
      </c>
      <c r="P16" s="259" t="s">
        <v>13</v>
      </c>
      <c r="Q16" s="258">
        <v>0</v>
      </c>
      <c r="R16" s="258">
        <v>0</v>
      </c>
      <c r="S16" s="256">
        <v>2000</v>
      </c>
      <c r="T16" s="252"/>
      <c r="U16" s="257">
        <v>0</v>
      </c>
      <c r="V16" s="256">
        <v>0</v>
      </c>
      <c r="W16" s="44" t="s">
        <v>25</v>
      </c>
      <c r="X16" s="45"/>
      <c r="Y16" s="46"/>
    </row>
    <row r="17" spans="1:25" ht="94.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60" t="s">
        <v>309</v>
      </c>
      <c r="O17" s="259" t="s">
        <v>310</v>
      </c>
      <c r="P17" s="259" t="s">
        <v>13</v>
      </c>
      <c r="Q17" s="258">
        <v>0</v>
      </c>
      <c r="R17" s="258">
        <v>0</v>
      </c>
      <c r="S17" s="256">
        <v>2000</v>
      </c>
      <c r="T17" s="252"/>
      <c r="U17" s="257">
        <v>0</v>
      </c>
      <c r="V17" s="256">
        <v>0</v>
      </c>
      <c r="W17" s="27"/>
      <c r="X17" s="27"/>
      <c r="Y17" s="27"/>
    </row>
    <row r="18" spans="1:25" ht="31.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55" t="s">
        <v>136</v>
      </c>
      <c r="O18" s="254" t="s">
        <v>310</v>
      </c>
      <c r="P18" s="254">
        <v>200</v>
      </c>
      <c r="Q18" s="253">
        <v>0</v>
      </c>
      <c r="R18" s="253">
        <v>0</v>
      </c>
      <c r="S18" s="250">
        <v>2000</v>
      </c>
      <c r="T18" s="252"/>
      <c r="U18" s="251">
        <v>0</v>
      </c>
      <c r="V18" s="250">
        <v>0</v>
      </c>
      <c r="W18" s="26"/>
      <c r="X18" s="27"/>
      <c r="Y18" s="27"/>
    </row>
    <row r="19" spans="1:25" ht="47.25">
      <c r="N19" s="255" t="s">
        <v>137</v>
      </c>
      <c r="O19" s="254" t="s">
        <v>310</v>
      </c>
      <c r="P19" s="254" t="s">
        <v>198</v>
      </c>
      <c r="Q19" s="253">
        <v>3</v>
      </c>
      <c r="R19" s="253">
        <v>14</v>
      </c>
      <c r="S19" s="250">
        <v>2000</v>
      </c>
      <c r="T19" s="252"/>
      <c r="U19" s="251">
        <v>0</v>
      </c>
      <c r="V19" s="250">
        <v>0</v>
      </c>
    </row>
    <row r="20" spans="1:25" ht="94.5">
      <c r="N20" s="260" t="s">
        <v>442</v>
      </c>
      <c r="O20" s="259" t="s">
        <v>155</v>
      </c>
      <c r="P20" s="259" t="s">
        <v>13</v>
      </c>
      <c r="Q20" s="258">
        <v>0</v>
      </c>
      <c r="R20" s="258">
        <v>0</v>
      </c>
      <c r="S20" s="256">
        <v>1000</v>
      </c>
      <c r="T20" s="252"/>
      <c r="U20" s="257">
        <v>0</v>
      </c>
      <c r="V20" s="256">
        <v>0</v>
      </c>
    </row>
    <row r="21" spans="1:25" ht="110.25">
      <c r="N21" s="260" t="s">
        <v>313</v>
      </c>
      <c r="O21" s="259" t="s">
        <v>314</v>
      </c>
      <c r="P21" s="259" t="s">
        <v>13</v>
      </c>
      <c r="Q21" s="258">
        <v>0</v>
      </c>
      <c r="R21" s="258">
        <v>0</v>
      </c>
      <c r="S21" s="256">
        <v>1000</v>
      </c>
      <c r="T21" s="252"/>
      <c r="U21" s="257">
        <v>0</v>
      </c>
      <c r="V21" s="256">
        <v>0</v>
      </c>
    </row>
    <row r="22" spans="1:25" ht="31.5">
      <c r="N22" s="255" t="s">
        <v>136</v>
      </c>
      <c r="O22" s="254" t="s">
        <v>314</v>
      </c>
      <c r="P22" s="254">
        <v>200</v>
      </c>
      <c r="Q22" s="253">
        <v>0</v>
      </c>
      <c r="R22" s="253">
        <v>0</v>
      </c>
      <c r="S22" s="250">
        <v>1000</v>
      </c>
      <c r="T22" s="252"/>
      <c r="U22" s="251">
        <v>0</v>
      </c>
      <c r="V22" s="250">
        <v>0</v>
      </c>
    </row>
    <row r="23" spans="1:25" ht="47.25">
      <c r="N23" s="255" t="s">
        <v>137</v>
      </c>
      <c r="O23" s="254" t="s">
        <v>314</v>
      </c>
      <c r="P23" s="254" t="s">
        <v>198</v>
      </c>
      <c r="Q23" s="253">
        <v>3</v>
      </c>
      <c r="R23" s="253">
        <v>14</v>
      </c>
      <c r="S23" s="250">
        <v>1000</v>
      </c>
      <c r="T23" s="252"/>
      <c r="U23" s="251">
        <v>0</v>
      </c>
      <c r="V23" s="250">
        <v>0</v>
      </c>
    </row>
    <row r="24" spans="1:25" ht="63">
      <c r="N24" s="287" t="s">
        <v>443</v>
      </c>
      <c r="O24" s="259" t="s">
        <v>172</v>
      </c>
      <c r="P24" s="259" t="s">
        <v>13</v>
      </c>
      <c r="Q24" s="258">
        <v>0</v>
      </c>
      <c r="R24" s="258">
        <v>0</v>
      </c>
      <c r="S24" s="256">
        <v>36462550</v>
      </c>
      <c r="T24" s="252"/>
      <c r="U24" s="257">
        <v>36031108</v>
      </c>
      <c r="V24" s="256">
        <v>37373781</v>
      </c>
    </row>
    <row r="25" spans="1:25" ht="31.5">
      <c r="N25" s="260" t="s">
        <v>394</v>
      </c>
      <c r="O25" s="259" t="s">
        <v>395</v>
      </c>
      <c r="P25" s="259" t="s">
        <v>13</v>
      </c>
      <c r="Q25" s="258">
        <v>0</v>
      </c>
      <c r="R25" s="258">
        <v>0</v>
      </c>
      <c r="S25" s="256">
        <v>36462550</v>
      </c>
      <c r="T25" s="252"/>
      <c r="U25" s="257">
        <v>36031108</v>
      </c>
      <c r="V25" s="256">
        <v>37373781</v>
      </c>
    </row>
    <row r="26" spans="1:25" ht="126">
      <c r="N26" s="260" t="s">
        <v>397</v>
      </c>
      <c r="O26" s="259" t="s">
        <v>398</v>
      </c>
      <c r="P26" s="259" t="s">
        <v>13</v>
      </c>
      <c r="Q26" s="258">
        <v>0</v>
      </c>
      <c r="R26" s="258">
        <v>0</v>
      </c>
      <c r="S26" s="256">
        <v>3070950</v>
      </c>
      <c r="T26" s="252"/>
      <c r="U26" s="257">
        <v>2640254</v>
      </c>
      <c r="V26" s="256">
        <v>3982927</v>
      </c>
    </row>
    <row r="27" spans="1:25" ht="31.5">
      <c r="N27" s="255" t="s">
        <v>136</v>
      </c>
      <c r="O27" s="254" t="s">
        <v>398</v>
      </c>
      <c r="P27" s="254">
        <v>200</v>
      </c>
      <c r="Q27" s="253">
        <v>0</v>
      </c>
      <c r="R27" s="253">
        <v>0</v>
      </c>
      <c r="S27" s="250">
        <v>3070950</v>
      </c>
      <c r="T27" s="252"/>
      <c r="U27" s="251">
        <v>2640254</v>
      </c>
      <c r="V27" s="250">
        <v>3982927</v>
      </c>
    </row>
    <row r="28" spans="1:25" ht="47.25">
      <c r="N28" s="255" t="s">
        <v>137</v>
      </c>
      <c r="O28" s="254" t="s">
        <v>398</v>
      </c>
      <c r="P28" s="254" t="s">
        <v>198</v>
      </c>
      <c r="Q28" s="253">
        <v>5</v>
      </c>
      <c r="R28" s="253">
        <v>3</v>
      </c>
      <c r="S28" s="250">
        <v>3070950</v>
      </c>
      <c r="T28" s="252"/>
      <c r="U28" s="251">
        <v>2640254</v>
      </c>
      <c r="V28" s="250">
        <v>3982927</v>
      </c>
    </row>
    <row r="29" spans="1:25" ht="126">
      <c r="N29" s="260" t="s">
        <v>400</v>
      </c>
      <c r="O29" s="259" t="s">
        <v>401</v>
      </c>
      <c r="P29" s="259" t="s">
        <v>13</v>
      </c>
      <c r="Q29" s="258">
        <v>0</v>
      </c>
      <c r="R29" s="258">
        <v>0</v>
      </c>
      <c r="S29" s="256">
        <v>33391600</v>
      </c>
      <c r="T29" s="252"/>
      <c r="U29" s="257">
        <v>33390854</v>
      </c>
      <c r="V29" s="256">
        <v>33390854</v>
      </c>
    </row>
    <row r="30" spans="1:25" ht="31.5">
      <c r="N30" s="255" t="s">
        <v>136</v>
      </c>
      <c r="O30" s="254" t="s">
        <v>401</v>
      </c>
      <c r="P30" s="254">
        <v>200</v>
      </c>
      <c r="Q30" s="253">
        <v>0</v>
      </c>
      <c r="R30" s="253">
        <v>0</v>
      </c>
      <c r="S30" s="250">
        <v>33391600</v>
      </c>
      <c r="T30" s="252"/>
      <c r="U30" s="251">
        <v>33390854</v>
      </c>
      <c r="V30" s="250">
        <v>33390854</v>
      </c>
    </row>
    <row r="31" spans="1:25" ht="47.25">
      <c r="N31" s="255" t="s">
        <v>137</v>
      </c>
      <c r="O31" s="254" t="s">
        <v>401</v>
      </c>
      <c r="P31" s="254" t="s">
        <v>198</v>
      </c>
      <c r="Q31" s="253">
        <v>5</v>
      </c>
      <c r="R31" s="253">
        <v>3</v>
      </c>
      <c r="S31" s="250">
        <v>33391600</v>
      </c>
      <c r="T31" s="252"/>
      <c r="U31" s="251">
        <v>33390854</v>
      </c>
      <c r="V31" s="250">
        <v>33390854</v>
      </c>
    </row>
    <row r="32" spans="1:25" ht="31.5">
      <c r="N32" s="260" t="s">
        <v>133</v>
      </c>
      <c r="O32" s="259" t="s">
        <v>134</v>
      </c>
      <c r="P32" s="259" t="s">
        <v>13</v>
      </c>
      <c r="Q32" s="258">
        <v>0</v>
      </c>
      <c r="R32" s="258">
        <v>0</v>
      </c>
      <c r="S32" s="256">
        <v>147662451.88</v>
      </c>
      <c r="T32" s="252"/>
      <c r="U32" s="257">
        <v>139714982</v>
      </c>
      <c r="V32" s="256">
        <v>176885219</v>
      </c>
    </row>
    <row r="33" spans="14:22" ht="31.5">
      <c r="N33" s="260" t="s">
        <v>143</v>
      </c>
      <c r="O33" s="259" t="s">
        <v>144</v>
      </c>
      <c r="P33" s="259" t="s">
        <v>13</v>
      </c>
      <c r="Q33" s="258">
        <v>0</v>
      </c>
      <c r="R33" s="258">
        <v>0</v>
      </c>
      <c r="S33" s="256">
        <v>30000</v>
      </c>
      <c r="T33" s="252"/>
      <c r="U33" s="257">
        <v>30000</v>
      </c>
      <c r="V33" s="256">
        <v>30000</v>
      </c>
    </row>
    <row r="34" spans="14:22" ht="31.5">
      <c r="N34" s="255" t="s">
        <v>189</v>
      </c>
      <c r="O34" s="254" t="s">
        <v>144</v>
      </c>
      <c r="P34" s="254">
        <v>300</v>
      </c>
      <c r="Q34" s="253">
        <v>0</v>
      </c>
      <c r="R34" s="253">
        <v>0</v>
      </c>
      <c r="S34" s="250">
        <v>10000</v>
      </c>
      <c r="T34" s="252"/>
      <c r="U34" s="251">
        <v>10000</v>
      </c>
      <c r="V34" s="250">
        <v>10000</v>
      </c>
    </row>
    <row r="35" spans="14:22" ht="15.75">
      <c r="N35" s="255" t="s">
        <v>298</v>
      </c>
      <c r="O35" s="254" t="s">
        <v>144</v>
      </c>
      <c r="P35" s="254" t="s">
        <v>444</v>
      </c>
      <c r="Q35" s="253">
        <v>1</v>
      </c>
      <c r="R35" s="253">
        <v>13</v>
      </c>
      <c r="S35" s="250">
        <v>10000</v>
      </c>
      <c r="T35" s="252"/>
      <c r="U35" s="251">
        <v>10000</v>
      </c>
      <c r="V35" s="250">
        <v>10000</v>
      </c>
    </row>
    <row r="36" spans="14:22" ht="15.75">
      <c r="N36" s="255" t="s">
        <v>138</v>
      </c>
      <c r="O36" s="254" t="s">
        <v>144</v>
      </c>
      <c r="P36" s="254">
        <v>800</v>
      </c>
      <c r="Q36" s="253">
        <v>0</v>
      </c>
      <c r="R36" s="253">
        <v>0</v>
      </c>
      <c r="S36" s="250">
        <v>20000</v>
      </c>
      <c r="T36" s="252"/>
      <c r="U36" s="251">
        <v>20000</v>
      </c>
      <c r="V36" s="250">
        <v>20000</v>
      </c>
    </row>
    <row r="37" spans="14:22" ht="15.75">
      <c r="N37" s="255" t="s">
        <v>139</v>
      </c>
      <c r="O37" s="254" t="s">
        <v>144</v>
      </c>
      <c r="P37" s="254" t="s">
        <v>200</v>
      </c>
      <c r="Q37" s="253">
        <v>1</v>
      </c>
      <c r="R37" s="253">
        <v>13</v>
      </c>
      <c r="S37" s="250">
        <v>20000</v>
      </c>
      <c r="T37" s="252"/>
      <c r="U37" s="251">
        <v>20000</v>
      </c>
      <c r="V37" s="250">
        <v>20000</v>
      </c>
    </row>
    <row r="38" spans="14:22" ht="15.75">
      <c r="N38" s="260" t="s">
        <v>300</v>
      </c>
      <c r="O38" s="259" t="s">
        <v>301</v>
      </c>
      <c r="P38" s="259" t="s">
        <v>13</v>
      </c>
      <c r="Q38" s="258">
        <v>0</v>
      </c>
      <c r="R38" s="258">
        <v>0</v>
      </c>
      <c r="S38" s="256">
        <v>86835.98</v>
      </c>
      <c r="T38" s="252"/>
      <c r="U38" s="257">
        <v>0</v>
      </c>
      <c r="V38" s="256">
        <v>0</v>
      </c>
    </row>
    <row r="39" spans="14:22" ht="31.5">
      <c r="N39" s="255" t="s">
        <v>136</v>
      </c>
      <c r="O39" s="254" t="s">
        <v>301</v>
      </c>
      <c r="P39" s="254">
        <v>200</v>
      </c>
      <c r="Q39" s="253">
        <v>0</v>
      </c>
      <c r="R39" s="253">
        <v>0</v>
      </c>
      <c r="S39" s="250">
        <v>86835.98</v>
      </c>
      <c r="T39" s="252"/>
      <c r="U39" s="251">
        <v>0</v>
      </c>
      <c r="V39" s="250">
        <v>0</v>
      </c>
    </row>
    <row r="40" spans="14:22" ht="47.25">
      <c r="N40" s="255" t="s">
        <v>137</v>
      </c>
      <c r="O40" s="254" t="s">
        <v>301</v>
      </c>
      <c r="P40" s="254" t="s">
        <v>198</v>
      </c>
      <c r="Q40" s="253">
        <v>1</v>
      </c>
      <c r="R40" s="253">
        <v>13</v>
      </c>
      <c r="S40" s="250">
        <v>86835.98</v>
      </c>
      <c r="T40" s="252"/>
      <c r="U40" s="251">
        <v>0</v>
      </c>
      <c r="V40" s="250">
        <v>0</v>
      </c>
    </row>
    <row r="41" spans="14:22" ht="47.25">
      <c r="N41" s="260" t="s">
        <v>147</v>
      </c>
      <c r="O41" s="259" t="s">
        <v>148</v>
      </c>
      <c r="P41" s="259" t="s">
        <v>13</v>
      </c>
      <c r="Q41" s="258">
        <v>0</v>
      </c>
      <c r="R41" s="258">
        <v>0</v>
      </c>
      <c r="S41" s="256">
        <v>33000</v>
      </c>
      <c r="T41" s="252"/>
      <c r="U41" s="257">
        <v>33000</v>
      </c>
      <c r="V41" s="256">
        <v>33000</v>
      </c>
    </row>
    <row r="42" spans="14:22" ht="31.5">
      <c r="N42" s="255" t="s">
        <v>136</v>
      </c>
      <c r="O42" s="254" t="s">
        <v>148</v>
      </c>
      <c r="P42" s="254">
        <v>200</v>
      </c>
      <c r="Q42" s="253">
        <v>0</v>
      </c>
      <c r="R42" s="253">
        <v>0</v>
      </c>
      <c r="S42" s="250">
        <v>33000</v>
      </c>
      <c r="T42" s="252"/>
      <c r="U42" s="251">
        <v>33000</v>
      </c>
      <c r="V42" s="250">
        <v>33000</v>
      </c>
    </row>
    <row r="43" spans="14:22" ht="47.25">
      <c r="N43" s="255" t="s">
        <v>137</v>
      </c>
      <c r="O43" s="254" t="s">
        <v>148</v>
      </c>
      <c r="P43" s="254" t="s">
        <v>198</v>
      </c>
      <c r="Q43" s="253">
        <v>3</v>
      </c>
      <c r="R43" s="253">
        <v>9</v>
      </c>
      <c r="S43" s="250">
        <v>33000</v>
      </c>
      <c r="T43" s="252"/>
      <c r="U43" s="251">
        <v>33000</v>
      </c>
      <c r="V43" s="250">
        <v>33000</v>
      </c>
    </row>
    <row r="44" spans="14:22" ht="15.75">
      <c r="N44" s="260" t="s">
        <v>150</v>
      </c>
      <c r="O44" s="259" t="s">
        <v>151</v>
      </c>
      <c r="P44" s="259" t="s">
        <v>13</v>
      </c>
      <c r="Q44" s="258">
        <v>0</v>
      </c>
      <c r="R44" s="258">
        <v>0</v>
      </c>
      <c r="S44" s="256">
        <v>460680</v>
      </c>
      <c r="T44" s="252"/>
      <c r="U44" s="257">
        <v>34000</v>
      </c>
      <c r="V44" s="256">
        <v>34000</v>
      </c>
    </row>
    <row r="45" spans="14:22" ht="31.5">
      <c r="N45" s="255" t="s">
        <v>136</v>
      </c>
      <c r="O45" s="254" t="s">
        <v>151</v>
      </c>
      <c r="P45" s="254">
        <v>200</v>
      </c>
      <c r="Q45" s="253">
        <v>0</v>
      </c>
      <c r="R45" s="253">
        <v>0</v>
      </c>
      <c r="S45" s="250">
        <v>460680</v>
      </c>
      <c r="T45" s="252"/>
      <c r="U45" s="251">
        <v>34000</v>
      </c>
      <c r="V45" s="250">
        <v>34000</v>
      </c>
    </row>
    <row r="46" spans="14:22" ht="47.25">
      <c r="N46" s="255" t="s">
        <v>137</v>
      </c>
      <c r="O46" s="254" t="s">
        <v>151</v>
      </c>
      <c r="P46" s="254" t="s">
        <v>198</v>
      </c>
      <c r="Q46" s="253">
        <v>3</v>
      </c>
      <c r="R46" s="253">
        <v>10</v>
      </c>
      <c r="S46" s="250">
        <v>460680</v>
      </c>
      <c r="T46" s="252"/>
      <c r="U46" s="251">
        <v>34000</v>
      </c>
      <c r="V46" s="250">
        <v>34000</v>
      </c>
    </row>
    <row r="47" spans="14:22" ht="31.5">
      <c r="N47" s="260" t="s">
        <v>152</v>
      </c>
      <c r="O47" s="259" t="s">
        <v>153</v>
      </c>
      <c r="P47" s="259" t="s">
        <v>13</v>
      </c>
      <c r="Q47" s="258">
        <v>0</v>
      </c>
      <c r="R47" s="258">
        <v>0</v>
      </c>
      <c r="S47" s="256">
        <v>3353172</v>
      </c>
      <c r="T47" s="252"/>
      <c r="U47" s="257">
        <v>3400000</v>
      </c>
      <c r="V47" s="256">
        <v>3400000</v>
      </c>
    </row>
    <row r="48" spans="14:22" ht="31.5">
      <c r="N48" s="255" t="s">
        <v>136</v>
      </c>
      <c r="O48" s="254" t="s">
        <v>153</v>
      </c>
      <c r="P48" s="254">
        <v>200</v>
      </c>
      <c r="Q48" s="253">
        <v>0</v>
      </c>
      <c r="R48" s="253">
        <v>0</v>
      </c>
      <c r="S48" s="250">
        <v>3353172</v>
      </c>
      <c r="T48" s="252"/>
      <c r="U48" s="251">
        <v>3400000</v>
      </c>
      <c r="V48" s="250">
        <v>3400000</v>
      </c>
    </row>
    <row r="49" spans="14:22" ht="47.25">
      <c r="N49" s="255" t="s">
        <v>137</v>
      </c>
      <c r="O49" s="254" t="s">
        <v>153</v>
      </c>
      <c r="P49" s="254" t="s">
        <v>198</v>
      </c>
      <c r="Q49" s="253">
        <v>3</v>
      </c>
      <c r="R49" s="253">
        <v>10</v>
      </c>
      <c r="S49" s="250">
        <v>3353172</v>
      </c>
      <c r="T49" s="252"/>
      <c r="U49" s="251">
        <v>3400000</v>
      </c>
      <c r="V49" s="250">
        <v>3400000</v>
      </c>
    </row>
    <row r="50" spans="14:22" ht="31.5">
      <c r="N50" s="260" t="s">
        <v>156</v>
      </c>
      <c r="O50" s="259" t="s">
        <v>157</v>
      </c>
      <c r="P50" s="259" t="s">
        <v>13</v>
      </c>
      <c r="Q50" s="258">
        <v>0</v>
      </c>
      <c r="R50" s="258">
        <v>0</v>
      </c>
      <c r="S50" s="256">
        <v>30000</v>
      </c>
      <c r="T50" s="252"/>
      <c r="U50" s="257">
        <v>33000</v>
      </c>
      <c r="V50" s="256">
        <v>33000</v>
      </c>
    </row>
    <row r="51" spans="14:22" ht="31.5">
      <c r="N51" s="255" t="s">
        <v>136</v>
      </c>
      <c r="O51" s="254" t="s">
        <v>157</v>
      </c>
      <c r="P51" s="254">
        <v>200</v>
      </c>
      <c r="Q51" s="253">
        <v>0</v>
      </c>
      <c r="R51" s="253">
        <v>0</v>
      </c>
      <c r="S51" s="250">
        <v>30000</v>
      </c>
      <c r="T51" s="252"/>
      <c r="U51" s="251">
        <v>33000</v>
      </c>
      <c r="V51" s="250">
        <v>33000</v>
      </c>
    </row>
    <row r="52" spans="14:22" ht="47.25">
      <c r="N52" s="255" t="s">
        <v>137</v>
      </c>
      <c r="O52" s="254" t="s">
        <v>157</v>
      </c>
      <c r="P52" s="254" t="s">
        <v>198</v>
      </c>
      <c r="Q52" s="253">
        <v>3</v>
      </c>
      <c r="R52" s="253">
        <v>14</v>
      </c>
      <c r="S52" s="250">
        <v>30000</v>
      </c>
      <c r="T52" s="252"/>
      <c r="U52" s="251">
        <v>33000</v>
      </c>
      <c r="V52" s="250">
        <v>33000</v>
      </c>
    </row>
    <row r="53" spans="14:22" ht="31.5">
      <c r="N53" s="260" t="s">
        <v>319</v>
      </c>
      <c r="O53" s="259" t="s">
        <v>320</v>
      </c>
      <c r="P53" s="259" t="s">
        <v>13</v>
      </c>
      <c r="Q53" s="258">
        <v>0</v>
      </c>
      <c r="R53" s="258">
        <v>0</v>
      </c>
      <c r="S53" s="256">
        <v>1033594</v>
      </c>
      <c r="T53" s="252"/>
      <c r="U53" s="257">
        <v>0</v>
      </c>
      <c r="V53" s="256">
        <v>0</v>
      </c>
    </row>
    <row r="54" spans="14:22" ht="31.5">
      <c r="N54" s="255" t="s">
        <v>136</v>
      </c>
      <c r="O54" s="254" t="s">
        <v>320</v>
      </c>
      <c r="P54" s="254">
        <v>200</v>
      </c>
      <c r="Q54" s="253">
        <v>0</v>
      </c>
      <c r="R54" s="253">
        <v>0</v>
      </c>
      <c r="S54" s="250">
        <v>1033594</v>
      </c>
      <c r="T54" s="252"/>
      <c r="U54" s="251">
        <v>0</v>
      </c>
      <c r="V54" s="250">
        <v>0</v>
      </c>
    </row>
    <row r="55" spans="14:22" ht="47.25">
      <c r="N55" s="255" t="s">
        <v>137</v>
      </c>
      <c r="O55" s="254" t="s">
        <v>320</v>
      </c>
      <c r="P55" s="254" t="s">
        <v>198</v>
      </c>
      <c r="Q55" s="253">
        <v>4</v>
      </c>
      <c r="R55" s="253">
        <v>6</v>
      </c>
      <c r="S55" s="250">
        <v>1033594</v>
      </c>
      <c r="T55" s="252"/>
      <c r="U55" s="251">
        <v>0</v>
      </c>
      <c r="V55" s="250">
        <v>0</v>
      </c>
    </row>
    <row r="56" spans="14:22" ht="47.25">
      <c r="N56" s="260" t="s">
        <v>323</v>
      </c>
      <c r="O56" s="259" t="s">
        <v>324</v>
      </c>
      <c r="P56" s="259" t="s">
        <v>13</v>
      </c>
      <c r="Q56" s="258">
        <v>0</v>
      </c>
      <c r="R56" s="258">
        <v>0</v>
      </c>
      <c r="S56" s="256">
        <v>3886749</v>
      </c>
      <c r="T56" s="252"/>
      <c r="U56" s="257">
        <v>3886749</v>
      </c>
      <c r="V56" s="256">
        <v>3886749</v>
      </c>
    </row>
    <row r="57" spans="14:22" ht="47.25">
      <c r="N57" s="255" t="s">
        <v>325</v>
      </c>
      <c r="O57" s="254" t="s">
        <v>324</v>
      </c>
      <c r="P57" s="254">
        <v>600</v>
      </c>
      <c r="Q57" s="253">
        <v>0</v>
      </c>
      <c r="R57" s="253">
        <v>0</v>
      </c>
      <c r="S57" s="250">
        <v>3886749</v>
      </c>
      <c r="T57" s="252"/>
      <c r="U57" s="251">
        <v>3886749</v>
      </c>
      <c r="V57" s="250">
        <v>3886749</v>
      </c>
    </row>
    <row r="58" spans="14:22" ht="15.75">
      <c r="N58" s="255" t="s">
        <v>326</v>
      </c>
      <c r="O58" s="254" t="s">
        <v>324</v>
      </c>
      <c r="P58" s="254" t="s">
        <v>445</v>
      </c>
      <c r="Q58" s="253">
        <v>4</v>
      </c>
      <c r="R58" s="253">
        <v>7</v>
      </c>
      <c r="S58" s="250">
        <v>3886749</v>
      </c>
      <c r="T58" s="252"/>
      <c r="U58" s="251">
        <v>3886749</v>
      </c>
      <c r="V58" s="250">
        <v>3886749</v>
      </c>
    </row>
    <row r="59" spans="14:22" ht="63">
      <c r="N59" s="260" t="s">
        <v>160</v>
      </c>
      <c r="O59" s="259" t="s">
        <v>161</v>
      </c>
      <c r="P59" s="259" t="s">
        <v>13</v>
      </c>
      <c r="Q59" s="258">
        <v>0</v>
      </c>
      <c r="R59" s="258">
        <v>0</v>
      </c>
      <c r="S59" s="256">
        <v>19534292.27</v>
      </c>
      <c r="T59" s="252"/>
      <c r="U59" s="257">
        <v>19425350</v>
      </c>
      <c r="V59" s="256">
        <v>19850600</v>
      </c>
    </row>
    <row r="60" spans="14:22" ht="31.5">
      <c r="N60" s="255" t="s">
        <v>136</v>
      </c>
      <c r="O60" s="254" t="s">
        <v>161</v>
      </c>
      <c r="P60" s="254">
        <v>200</v>
      </c>
      <c r="Q60" s="253">
        <v>0</v>
      </c>
      <c r="R60" s="253">
        <v>0</v>
      </c>
      <c r="S60" s="250">
        <v>19534292.27</v>
      </c>
      <c r="T60" s="252"/>
      <c r="U60" s="251">
        <v>19425350</v>
      </c>
      <c r="V60" s="250">
        <v>19850600</v>
      </c>
    </row>
    <row r="61" spans="14:22" ht="47.25">
      <c r="N61" s="255" t="s">
        <v>137</v>
      </c>
      <c r="O61" s="254" t="s">
        <v>161</v>
      </c>
      <c r="P61" s="254" t="s">
        <v>198</v>
      </c>
      <c r="Q61" s="253">
        <v>4</v>
      </c>
      <c r="R61" s="253">
        <v>9</v>
      </c>
      <c r="S61" s="250">
        <v>19534292.27</v>
      </c>
      <c r="T61" s="252"/>
      <c r="U61" s="251">
        <v>19425350</v>
      </c>
      <c r="V61" s="250">
        <v>19850600</v>
      </c>
    </row>
    <row r="62" spans="14:22" ht="47.25">
      <c r="N62" s="260" t="s">
        <v>329</v>
      </c>
      <c r="O62" s="259" t="s">
        <v>330</v>
      </c>
      <c r="P62" s="259" t="s">
        <v>13</v>
      </c>
      <c r="Q62" s="258">
        <v>0</v>
      </c>
      <c r="R62" s="258">
        <v>0</v>
      </c>
      <c r="S62" s="256">
        <v>1500000</v>
      </c>
      <c r="T62" s="252"/>
      <c r="U62" s="257">
        <v>0</v>
      </c>
      <c r="V62" s="256">
        <v>0</v>
      </c>
    </row>
    <row r="63" spans="14:22" ht="31.5">
      <c r="N63" s="255" t="s">
        <v>136</v>
      </c>
      <c r="O63" s="254" t="s">
        <v>330</v>
      </c>
      <c r="P63" s="254">
        <v>200</v>
      </c>
      <c r="Q63" s="253">
        <v>0</v>
      </c>
      <c r="R63" s="253">
        <v>0</v>
      </c>
      <c r="S63" s="250">
        <v>1500000</v>
      </c>
      <c r="T63" s="252"/>
      <c r="U63" s="251">
        <v>0</v>
      </c>
      <c r="V63" s="250">
        <v>0</v>
      </c>
    </row>
    <row r="64" spans="14:22" ht="47.25">
      <c r="N64" s="255" t="s">
        <v>137</v>
      </c>
      <c r="O64" s="254" t="s">
        <v>330</v>
      </c>
      <c r="P64" s="254" t="s">
        <v>198</v>
      </c>
      <c r="Q64" s="253">
        <v>4</v>
      </c>
      <c r="R64" s="253">
        <v>9</v>
      </c>
      <c r="S64" s="250">
        <v>1500000</v>
      </c>
      <c r="T64" s="252"/>
      <c r="U64" s="251">
        <v>0</v>
      </c>
      <c r="V64" s="250">
        <v>0</v>
      </c>
    </row>
    <row r="65" spans="14:22" ht="31.5">
      <c r="N65" s="260" t="s">
        <v>332</v>
      </c>
      <c r="O65" s="259" t="s">
        <v>333</v>
      </c>
      <c r="P65" s="259" t="s">
        <v>13</v>
      </c>
      <c r="Q65" s="258">
        <v>0</v>
      </c>
      <c r="R65" s="258">
        <v>0</v>
      </c>
      <c r="S65" s="256">
        <v>6000000</v>
      </c>
      <c r="T65" s="252"/>
      <c r="U65" s="257">
        <v>3000000</v>
      </c>
      <c r="V65" s="256">
        <v>3200000</v>
      </c>
    </row>
    <row r="66" spans="14:22" ht="31.5">
      <c r="N66" s="255" t="s">
        <v>136</v>
      </c>
      <c r="O66" s="254" t="s">
        <v>333</v>
      </c>
      <c r="P66" s="254">
        <v>200</v>
      </c>
      <c r="Q66" s="253">
        <v>0</v>
      </c>
      <c r="R66" s="253">
        <v>0</v>
      </c>
      <c r="S66" s="250">
        <v>6000000</v>
      </c>
      <c r="T66" s="252"/>
      <c r="U66" s="251">
        <v>3000000</v>
      </c>
      <c r="V66" s="250">
        <v>3200000</v>
      </c>
    </row>
    <row r="67" spans="14:22" ht="47.25">
      <c r="N67" s="255" t="s">
        <v>137</v>
      </c>
      <c r="O67" s="254" t="s">
        <v>333</v>
      </c>
      <c r="P67" s="254" t="s">
        <v>198</v>
      </c>
      <c r="Q67" s="253">
        <v>4</v>
      </c>
      <c r="R67" s="253">
        <v>9</v>
      </c>
      <c r="S67" s="250">
        <v>6000000</v>
      </c>
      <c r="T67" s="252"/>
      <c r="U67" s="251">
        <v>3000000</v>
      </c>
      <c r="V67" s="250">
        <v>3200000</v>
      </c>
    </row>
    <row r="68" spans="14:22" ht="31.5">
      <c r="N68" s="260" t="s">
        <v>335</v>
      </c>
      <c r="O68" s="259" t="s">
        <v>336</v>
      </c>
      <c r="P68" s="259" t="s">
        <v>13</v>
      </c>
      <c r="Q68" s="258">
        <v>0</v>
      </c>
      <c r="R68" s="258">
        <v>0</v>
      </c>
      <c r="S68" s="256">
        <v>1000000</v>
      </c>
      <c r="T68" s="252"/>
      <c r="U68" s="257">
        <v>1065250</v>
      </c>
      <c r="V68" s="256">
        <v>1124700</v>
      </c>
    </row>
    <row r="69" spans="14:22" ht="31.5">
      <c r="N69" s="255" t="s">
        <v>136</v>
      </c>
      <c r="O69" s="254" t="s">
        <v>336</v>
      </c>
      <c r="P69" s="254">
        <v>200</v>
      </c>
      <c r="Q69" s="253">
        <v>0</v>
      </c>
      <c r="R69" s="253">
        <v>0</v>
      </c>
      <c r="S69" s="250">
        <v>1000000</v>
      </c>
      <c r="T69" s="252"/>
      <c r="U69" s="251">
        <v>1065250</v>
      </c>
      <c r="V69" s="250">
        <v>1124700</v>
      </c>
    </row>
    <row r="70" spans="14:22" ht="47.25">
      <c r="N70" s="255" t="s">
        <v>137</v>
      </c>
      <c r="O70" s="254" t="s">
        <v>336</v>
      </c>
      <c r="P70" s="254" t="s">
        <v>198</v>
      </c>
      <c r="Q70" s="253">
        <v>4</v>
      </c>
      <c r="R70" s="253">
        <v>9</v>
      </c>
      <c r="S70" s="250">
        <v>1000000</v>
      </c>
      <c r="T70" s="252"/>
      <c r="U70" s="251">
        <v>1065250</v>
      </c>
      <c r="V70" s="250">
        <v>1124700</v>
      </c>
    </row>
    <row r="71" spans="14:22" ht="47.25">
      <c r="N71" s="260" t="s">
        <v>338</v>
      </c>
      <c r="O71" s="259" t="s">
        <v>339</v>
      </c>
      <c r="P71" s="259" t="s">
        <v>13</v>
      </c>
      <c r="Q71" s="258">
        <v>0</v>
      </c>
      <c r="R71" s="258">
        <v>0</v>
      </c>
      <c r="S71" s="256">
        <v>600000</v>
      </c>
      <c r="T71" s="252"/>
      <c r="U71" s="257">
        <v>0</v>
      </c>
      <c r="V71" s="256">
        <v>0</v>
      </c>
    </row>
    <row r="72" spans="14:22" ht="31.5">
      <c r="N72" s="255" t="s">
        <v>136</v>
      </c>
      <c r="O72" s="254" t="s">
        <v>339</v>
      </c>
      <c r="P72" s="254">
        <v>200</v>
      </c>
      <c r="Q72" s="253">
        <v>0</v>
      </c>
      <c r="R72" s="253">
        <v>0</v>
      </c>
      <c r="S72" s="250">
        <v>600000</v>
      </c>
      <c r="T72" s="252"/>
      <c r="U72" s="251">
        <v>0</v>
      </c>
      <c r="V72" s="250">
        <v>0</v>
      </c>
    </row>
    <row r="73" spans="14:22" ht="47.25">
      <c r="N73" s="255" t="s">
        <v>137</v>
      </c>
      <c r="O73" s="254" t="s">
        <v>339</v>
      </c>
      <c r="P73" s="254" t="s">
        <v>198</v>
      </c>
      <c r="Q73" s="253">
        <v>4</v>
      </c>
      <c r="R73" s="253">
        <v>9</v>
      </c>
      <c r="S73" s="250">
        <v>600000</v>
      </c>
      <c r="T73" s="252"/>
      <c r="U73" s="251">
        <v>0</v>
      </c>
      <c r="V73" s="250">
        <v>0</v>
      </c>
    </row>
    <row r="74" spans="14:22" ht="47.25">
      <c r="N74" s="260" t="s">
        <v>169</v>
      </c>
      <c r="O74" s="259" t="s">
        <v>170</v>
      </c>
      <c r="P74" s="259" t="s">
        <v>13</v>
      </c>
      <c r="Q74" s="258">
        <v>0</v>
      </c>
      <c r="R74" s="258">
        <v>0</v>
      </c>
      <c r="S74" s="256">
        <v>34100</v>
      </c>
      <c r="T74" s="252"/>
      <c r="U74" s="257">
        <v>0</v>
      </c>
      <c r="V74" s="256">
        <v>0</v>
      </c>
    </row>
    <row r="75" spans="14:22" ht="31.5">
      <c r="N75" s="255" t="s">
        <v>136</v>
      </c>
      <c r="O75" s="254" t="s">
        <v>170</v>
      </c>
      <c r="P75" s="254">
        <v>200</v>
      </c>
      <c r="Q75" s="253">
        <v>0</v>
      </c>
      <c r="R75" s="253">
        <v>0</v>
      </c>
      <c r="S75" s="250">
        <v>34100</v>
      </c>
      <c r="T75" s="252"/>
      <c r="U75" s="251">
        <v>0</v>
      </c>
      <c r="V75" s="250">
        <v>0</v>
      </c>
    </row>
    <row r="76" spans="14:22" ht="47.25">
      <c r="N76" s="255" t="s">
        <v>137</v>
      </c>
      <c r="O76" s="254" t="s">
        <v>170</v>
      </c>
      <c r="P76" s="254" t="s">
        <v>198</v>
      </c>
      <c r="Q76" s="253">
        <v>5</v>
      </c>
      <c r="R76" s="253">
        <v>1</v>
      </c>
      <c r="S76" s="250">
        <v>34100</v>
      </c>
      <c r="T76" s="252"/>
      <c r="U76" s="251">
        <v>0</v>
      </c>
      <c r="V76" s="250">
        <v>0</v>
      </c>
    </row>
    <row r="77" spans="14:22" ht="31.5">
      <c r="N77" s="260" t="s">
        <v>361</v>
      </c>
      <c r="O77" s="259" t="s">
        <v>362</v>
      </c>
      <c r="P77" s="259" t="s">
        <v>13</v>
      </c>
      <c r="Q77" s="258">
        <v>0</v>
      </c>
      <c r="R77" s="258">
        <v>0</v>
      </c>
      <c r="S77" s="256">
        <v>240000</v>
      </c>
      <c r="T77" s="252"/>
      <c r="U77" s="257">
        <v>0</v>
      </c>
      <c r="V77" s="256">
        <v>0</v>
      </c>
    </row>
    <row r="78" spans="14:22" ht="31.5">
      <c r="N78" s="255" t="s">
        <v>136</v>
      </c>
      <c r="O78" s="254" t="s">
        <v>362</v>
      </c>
      <c r="P78" s="254">
        <v>200</v>
      </c>
      <c r="Q78" s="253">
        <v>0</v>
      </c>
      <c r="R78" s="253">
        <v>0</v>
      </c>
      <c r="S78" s="250">
        <v>240000</v>
      </c>
      <c r="T78" s="252"/>
      <c r="U78" s="251">
        <v>0</v>
      </c>
      <c r="V78" s="250">
        <v>0</v>
      </c>
    </row>
    <row r="79" spans="14:22" ht="47.25">
      <c r="N79" s="255" t="s">
        <v>137</v>
      </c>
      <c r="O79" s="254" t="s">
        <v>362</v>
      </c>
      <c r="P79" s="254" t="s">
        <v>198</v>
      </c>
      <c r="Q79" s="253">
        <v>5</v>
      </c>
      <c r="R79" s="253">
        <v>2</v>
      </c>
      <c r="S79" s="250">
        <v>240000</v>
      </c>
      <c r="T79" s="252"/>
      <c r="U79" s="251">
        <v>0</v>
      </c>
      <c r="V79" s="250">
        <v>0</v>
      </c>
    </row>
    <row r="80" spans="14:22" ht="31.5">
      <c r="N80" s="260" t="s">
        <v>364</v>
      </c>
      <c r="O80" s="259" t="s">
        <v>365</v>
      </c>
      <c r="P80" s="259" t="s">
        <v>13</v>
      </c>
      <c r="Q80" s="258">
        <v>0</v>
      </c>
      <c r="R80" s="258">
        <v>0</v>
      </c>
      <c r="S80" s="256">
        <v>2367810</v>
      </c>
      <c r="T80" s="252"/>
      <c r="U80" s="257">
        <v>0</v>
      </c>
      <c r="V80" s="256">
        <v>0</v>
      </c>
    </row>
    <row r="81" spans="14:22" ht="31.5">
      <c r="N81" s="255" t="s">
        <v>136</v>
      </c>
      <c r="O81" s="254" t="s">
        <v>365</v>
      </c>
      <c r="P81" s="254">
        <v>200</v>
      </c>
      <c r="Q81" s="253">
        <v>0</v>
      </c>
      <c r="R81" s="253">
        <v>0</v>
      </c>
      <c r="S81" s="250">
        <v>2367810</v>
      </c>
      <c r="T81" s="252"/>
      <c r="U81" s="251">
        <v>0</v>
      </c>
      <c r="V81" s="250">
        <v>0</v>
      </c>
    </row>
    <row r="82" spans="14:22" ht="47.25">
      <c r="N82" s="255" t="s">
        <v>137</v>
      </c>
      <c r="O82" s="254" t="s">
        <v>365</v>
      </c>
      <c r="P82" s="254" t="s">
        <v>198</v>
      </c>
      <c r="Q82" s="253">
        <v>5</v>
      </c>
      <c r="R82" s="253">
        <v>2</v>
      </c>
      <c r="S82" s="250">
        <v>2367810</v>
      </c>
      <c r="T82" s="252"/>
      <c r="U82" s="251">
        <v>0</v>
      </c>
      <c r="V82" s="250">
        <v>0</v>
      </c>
    </row>
    <row r="83" spans="14:22" ht="15.75">
      <c r="N83" s="260" t="s">
        <v>173</v>
      </c>
      <c r="O83" s="259" t="s">
        <v>174</v>
      </c>
      <c r="P83" s="259" t="s">
        <v>13</v>
      </c>
      <c r="Q83" s="258">
        <v>0</v>
      </c>
      <c r="R83" s="258">
        <v>0</v>
      </c>
      <c r="S83" s="256">
        <v>12555294.550000001</v>
      </c>
      <c r="T83" s="252"/>
      <c r="U83" s="257">
        <v>9695294.5500000007</v>
      </c>
      <c r="V83" s="256">
        <v>9695294.5500000007</v>
      </c>
    </row>
    <row r="84" spans="14:22" ht="31.5">
      <c r="N84" s="255" t="s">
        <v>136</v>
      </c>
      <c r="O84" s="254" t="s">
        <v>174</v>
      </c>
      <c r="P84" s="254">
        <v>200</v>
      </c>
      <c r="Q84" s="253">
        <v>0</v>
      </c>
      <c r="R84" s="253">
        <v>0</v>
      </c>
      <c r="S84" s="250">
        <v>9695294.5500000007</v>
      </c>
      <c r="T84" s="252"/>
      <c r="U84" s="251">
        <v>9695294.5500000007</v>
      </c>
      <c r="V84" s="250">
        <v>9695294.5500000007</v>
      </c>
    </row>
    <row r="85" spans="14:22" ht="47.25">
      <c r="N85" s="255" t="s">
        <v>137</v>
      </c>
      <c r="O85" s="254" t="s">
        <v>174</v>
      </c>
      <c r="P85" s="254" t="s">
        <v>198</v>
      </c>
      <c r="Q85" s="253">
        <v>5</v>
      </c>
      <c r="R85" s="253">
        <v>3</v>
      </c>
      <c r="S85" s="250">
        <v>9695294.5500000007</v>
      </c>
      <c r="T85" s="252"/>
      <c r="U85" s="251">
        <v>9695294.5500000007</v>
      </c>
      <c r="V85" s="250">
        <v>9695294.5500000007</v>
      </c>
    </row>
    <row r="86" spans="14:22" ht="47.25">
      <c r="N86" s="255" t="s">
        <v>379</v>
      </c>
      <c r="O86" s="254" t="s">
        <v>174</v>
      </c>
      <c r="P86" s="254">
        <v>400</v>
      </c>
      <c r="Q86" s="253">
        <v>0</v>
      </c>
      <c r="R86" s="253">
        <v>0</v>
      </c>
      <c r="S86" s="250">
        <v>2860000</v>
      </c>
      <c r="T86" s="252"/>
      <c r="U86" s="251">
        <v>0</v>
      </c>
      <c r="V86" s="250">
        <v>0</v>
      </c>
    </row>
    <row r="87" spans="14:22" ht="15.75">
      <c r="N87" s="255" t="s">
        <v>380</v>
      </c>
      <c r="O87" s="254" t="s">
        <v>174</v>
      </c>
      <c r="P87" s="254" t="s">
        <v>446</v>
      </c>
      <c r="Q87" s="253">
        <v>5</v>
      </c>
      <c r="R87" s="253">
        <v>3</v>
      </c>
      <c r="S87" s="250">
        <v>2860000</v>
      </c>
      <c r="T87" s="252"/>
      <c r="U87" s="251">
        <v>0</v>
      </c>
      <c r="V87" s="250">
        <v>0</v>
      </c>
    </row>
    <row r="88" spans="14:22" ht="15.75">
      <c r="N88" s="260" t="s">
        <v>175</v>
      </c>
      <c r="O88" s="259" t="s">
        <v>176</v>
      </c>
      <c r="P88" s="259" t="s">
        <v>13</v>
      </c>
      <c r="Q88" s="258">
        <v>0</v>
      </c>
      <c r="R88" s="258">
        <v>0</v>
      </c>
      <c r="S88" s="256">
        <v>300000</v>
      </c>
      <c r="T88" s="252"/>
      <c r="U88" s="257">
        <v>0</v>
      </c>
      <c r="V88" s="256">
        <v>0</v>
      </c>
    </row>
    <row r="89" spans="14:22" ht="31.5">
      <c r="N89" s="255" t="s">
        <v>136</v>
      </c>
      <c r="O89" s="254" t="s">
        <v>176</v>
      </c>
      <c r="P89" s="254">
        <v>200</v>
      </c>
      <c r="Q89" s="253">
        <v>0</v>
      </c>
      <c r="R89" s="253">
        <v>0</v>
      </c>
      <c r="S89" s="250">
        <v>300000</v>
      </c>
      <c r="T89" s="252"/>
      <c r="U89" s="251">
        <v>0</v>
      </c>
      <c r="V89" s="250">
        <v>0</v>
      </c>
    </row>
    <row r="90" spans="14:22" ht="47.25">
      <c r="N90" s="255" t="s">
        <v>137</v>
      </c>
      <c r="O90" s="254" t="s">
        <v>176</v>
      </c>
      <c r="P90" s="254" t="s">
        <v>198</v>
      </c>
      <c r="Q90" s="253">
        <v>5</v>
      </c>
      <c r="R90" s="253">
        <v>3</v>
      </c>
      <c r="S90" s="250">
        <v>300000</v>
      </c>
      <c r="T90" s="252"/>
      <c r="U90" s="251">
        <v>0</v>
      </c>
      <c r="V90" s="250">
        <v>0</v>
      </c>
    </row>
    <row r="91" spans="14:22" ht="15.75">
      <c r="N91" s="260" t="s">
        <v>177</v>
      </c>
      <c r="O91" s="259" t="s">
        <v>178</v>
      </c>
      <c r="P91" s="259" t="s">
        <v>13</v>
      </c>
      <c r="Q91" s="258">
        <v>0</v>
      </c>
      <c r="R91" s="258">
        <v>0</v>
      </c>
      <c r="S91" s="256">
        <v>300000</v>
      </c>
      <c r="T91" s="252"/>
      <c r="U91" s="257">
        <v>300000</v>
      </c>
      <c r="V91" s="256">
        <v>300000</v>
      </c>
    </row>
    <row r="92" spans="14:22" ht="31.5">
      <c r="N92" s="255" t="s">
        <v>136</v>
      </c>
      <c r="O92" s="254" t="s">
        <v>178</v>
      </c>
      <c r="P92" s="254">
        <v>200</v>
      </c>
      <c r="Q92" s="253">
        <v>0</v>
      </c>
      <c r="R92" s="253">
        <v>0</v>
      </c>
      <c r="S92" s="250">
        <v>300000</v>
      </c>
      <c r="T92" s="252"/>
      <c r="U92" s="251">
        <v>300000</v>
      </c>
      <c r="V92" s="250">
        <v>300000</v>
      </c>
    </row>
    <row r="93" spans="14:22" ht="47.25">
      <c r="N93" s="255" t="s">
        <v>137</v>
      </c>
      <c r="O93" s="254" t="s">
        <v>178</v>
      </c>
      <c r="P93" s="254" t="s">
        <v>198</v>
      </c>
      <c r="Q93" s="253">
        <v>5</v>
      </c>
      <c r="R93" s="253">
        <v>3</v>
      </c>
      <c r="S93" s="250">
        <v>300000</v>
      </c>
      <c r="T93" s="252"/>
      <c r="U93" s="251">
        <v>300000</v>
      </c>
      <c r="V93" s="250">
        <v>300000</v>
      </c>
    </row>
    <row r="94" spans="14:22" ht="15.75">
      <c r="N94" s="260" t="s">
        <v>179</v>
      </c>
      <c r="O94" s="259" t="s">
        <v>180</v>
      </c>
      <c r="P94" s="259" t="s">
        <v>13</v>
      </c>
      <c r="Q94" s="258">
        <v>0</v>
      </c>
      <c r="R94" s="258">
        <v>0</v>
      </c>
      <c r="S94" s="256">
        <v>20259614.579999998</v>
      </c>
      <c r="T94" s="252"/>
      <c r="U94" s="257">
        <v>38760351.280000001</v>
      </c>
      <c r="V94" s="256">
        <v>27759385.530000001</v>
      </c>
    </row>
    <row r="95" spans="14:22" ht="31.5">
      <c r="N95" s="255" t="s">
        <v>136</v>
      </c>
      <c r="O95" s="254" t="s">
        <v>180</v>
      </c>
      <c r="P95" s="254">
        <v>200</v>
      </c>
      <c r="Q95" s="253">
        <v>0</v>
      </c>
      <c r="R95" s="253">
        <v>0</v>
      </c>
      <c r="S95" s="250">
        <v>20259614.579999998</v>
      </c>
      <c r="T95" s="252"/>
      <c r="U95" s="251">
        <v>38760351.280000001</v>
      </c>
      <c r="V95" s="250">
        <v>27759385.530000001</v>
      </c>
    </row>
    <row r="96" spans="14:22" ht="47.25">
      <c r="N96" s="255" t="s">
        <v>137</v>
      </c>
      <c r="O96" s="254" t="s">
        <v>180</v>
      </c>
      <c r="P96" s="254" t="s">
        <v>198</v>
      </c>
      <c r="Q96" s="253">
        <v>5</v>
      </c>
      <c r="R96" s="253">
        <v>3</v>
      </c>
      <c r="S96" s="250">
        <v>20259614.579999998</v>
      </c>
      <c r="T96" s="252"/>
      <c r="U96" s="251">
        <v>38760351.280000001</v>
      </c>
      <c r="V96" s="250">
        <v>27759385.530000001</v>
      </c>
    </row>
    <row r="97" spans="14:22" ht="47.25">
      <c r="N97" s="260" t="s">
        <v>408</v>
      </c>
      <c r="O97" s="259" t="s">
        <v>409</v>
      </c>
      <c r="P97" s="259" t="s">
        <v>13</v>
      </c>
      <c r="Q97" s="258">
        <v>0</v>
      </c>
      <c r="R97" s="258">
        <v>0</v>
      </c>
      <c r="S97" s="256">
        <v>428050.4</v>
      </c>
      <c r="T97" s="252"/>
      <c r="U97" s="257">
        <v>0</v>
      </c>
      <c r="V97" s="256">
        <v>0</v>
      </c>
    </row>
    <row r="98" spans="14:22" ht="31.5">
      <c r="N98" s="255" t="s">
        <v>136</v>
      </c>
      <c r="O98" s="254" t="s">
        <v>409</v>
      </c>
      <c r="P98" s="254">
        <v>200</v>
      </c>
      <c r="Q98" s="253">
        <v>0</v>
      </c>
      <c r="R98" s="253">
        <v>0</v>
      </c>
      <c r="S98" s="250">
        <v>428050.4</v>
      </c>
      <c r="T98" s="252"/>
      <c r="U98" s="251">
        <v>0</v>
      </c>
      <c r="V98" s="250">
        <v>0</v>
      </c>
    </row>
    <row r="99" spans="14:22" ht="47.25">
      <c r="N99" s="255" t="s">
        <v>137</v>
      </c>
      <c r="O99" s="254" t="s">
        <v>409</v>
      </c>
      <c r="P99" s="254" t="s">
        <v>198</v>
      </c>
      <c r="Q99" s="253">
        <v>5</v>
      </c>
      <c r="R99" s="253">
        <v>3</v>
      </c>
      <c r="S99" s="250">
        <v>428050.4</v>
      </c>
      <c r="T99" s="252"/>
      <c r="U99" s="251">
        <v>0</v>
      </c>
      <c r="V99" s="250">
        <v>0</v>
      </c>
    </row>
    <row r="100" spans="14:22" ht="63">
      <c r="N100" s="260" t="s">
        <v>183</v>
      </c>
      <c r="O100" s="259" t="s">
        <v>184</v>
      </c>
      <c r="P100" s="259" t="s">
        <v>13</v>
      </c>
      <c r="Q100" s="258">
        <v>0</v>
      </c>
      <c r="R100" s="258">
        <v>0</v>
      </c>
      <c r="S100" s="256">
        <v>7043000</v>
      </c>
      <c r="T100" s="252"/>
      <c r="U100" s="257">
        <v>0</v>
      </c>
      <c r="V100" s="256">
        <v>0</v>
      </c>
    </row>
    <row r="101" spans="14:22" ht="15.75">
      <c r="N101" s="255" t="s">
        <v>140</v>
      </c>
      <c r="O101" s="254" t="s">
        <v>184</v>
      </c>
      <c r="P101" s="254">
        <v>500</v>
      </c>
      <c r="Q101" s="253">
        <v>0</v>
      </c>
      <c r="R101" s="253">
        <v>0</v>
      </c>
      <c r="S101" s="250">
        <v>7043000</v>
      </c>
      <c r="T101" s="252"/>
      <c r="U101" s="251">
        <v>0</v>
      </c>
      <c r="V101" s="250">
        <v>0</v>
      </c>
    </row>
    <row r="102" spans="14:22" ht="15.75">
      <c r="N102" s="255" t="s">
        <v>141</v>
      </c>
      <c r="O102" s="254" t="s">
        <v>184</v>
      </c>
      <c r="P102" s="254" t="s">
        <v>201</v>
      </c>
      <c r="Q102" s="253">
        <v>8</v>
      </c>
      <c r="R102" s="253">
        <v>1</v>
      </c>
      <c r="S102" s="250">
        <v>7043000</v>
      </c>
      <c r="T102" s="252"/>
      <c r="U102" s="251">
        <v>0</v>
      </c>
      <c r="V102" s="250">
        <v>0</v>
      </c>
    </row>
    <row r="103" spans="14:22" ht="31.5">
      <c r="N103" s="260" t="s">
        <v>187</v>
      </c>
      <c r="O103" s="259" t="s">
        <v>188</v>
      </c>
      <c r="P103" s="259" t="s">
        <v>13</v>
      </c>
      <c r="Q103" s="258">
        <v>0</v>
      </c>
      <c r="R103" s="258">
        <v>0</v>
      </c>
      <c r="S103" s="256">
        <v>672115.92</v>
      </c>
      <c r="T103" s="252"/>
      <c r="U103" s="257">
        <v>672115.92</v>
      </c>
      <c r="V103" s="256">
        <v>672115.92</v>
      </c>
    </row>
    <row r="104" spans="14:22" ht="31.5">
      <c r="N104" s="255" t="s">
        <v>189</v>
      </c>
      <c r="O104" s="254" t="s">
        <v>188</v>
      </c>
      <c r="P104" s="254">
        <v>300</v>
      </c>
      <c r="Q104" s="253">
        <v>0</v>
      </c>
      <c r="R104" s="253">
        <v>0</v>
      </c>
      <c r="S104" s="250">
        <v>672115.92</v>
      </c>
      <c r="T104" s="252"/>
      <c r="U104" s="251">
        <v>672115.92</v>
      </c>
      <c r="V104" s="250">
        <v>672115.92</v>
      </c>
    </row>
    <row r="105" spans="14:22" ht="31.5">
      <c r="N105" s="255" t="s">
        <v>190</v>
      </c>
      <c r="O105" s="254" t="s">
        <v>188</v>
      </c>
      <c r="P105" s="254" t="s">
        <v>202</v>
      </c>
      <c r="Q105" s="253">
        <v>10</v>
      </c>
      <c r="R105" s="253">
        <v>1</v>
      </c>
      <c r="S105" s="250">
        <v>672115.92</v>
      </c>
      <c r="T105" s="252"/>
      <c r="U105" s="251">
        <v>672115.92</v>
      </c>
      <c r="V105" s="250">
        <v>672115.92</v>
      </c>
    </row>
    <row r="106" spans="14:22" ht="63">
      <c r="N106" s="260" t="s">
        <v>428</v>
      </c>
      <c r="O106" s="259" t="s">
        <v>429</v>
      </c>
      <c r="P106" s="259" t="s">
        <v>13</v>
      </c>
      <c r="Q106" s="258">
        <v>0</v>
      </c>
      <c r="R106" s="258">
        <v>0</v>
      </c>
      <c r="S106" s="256">
        <v>10000</v>
      </c>
      <c r="T106" s="252"/>
      <c r="U106" s="257">
        <v>10000</v>
      </c>
      <c r="V106" s="256">
        <v>10000</v>
      </c>
    </row>
    <row r="107" spans="14:22" ht="31.5">
      <c r="N107" s="255" t="s">
        <v>189</v>
      </c>
      <c r="O107" s="254" t="s">
        <v>429</v>
      </c>
      <c r="P107" s="254">
        <v>300</v>
      </c>
      <c r="Q107" s="253">
        <v>0</v>
      </c>
      <c r="R107" s="253">
        <v>0</v>
      </c>
      <c r="S107" s="250">
        <v>10000</v>
      </c>
      <c r="T107" s="252"/>
      <c r="U107" s="251">
        <v>10000</v>
      </c>
      <c r="V107" s="250">
        <v>10000</v>
      </c>
    </row>
    <row r="108" spans="14:22" ht="31.5">
      <c r="N108" s="255" t="s">
        <v>190</v>
      </c>
      <c r="O108" s="254" t="s">
        <v>429</v>
      </c>
      <c r="P108" s="254" t="s">
        <v>202</v>
      </c>
      <c r="Q108" s="253">
        <v>10</v>
      </c>
      <c r="R108" s="253">
        <v>3</v>
      </c>
      <c r="S108" s="250">
        <v>10000</v>
      </c>
      <c r="T108" s="252"/>
      <c r="U108" s="251">
        <v>10000</v>
      </c>
      <c r="V108" s="250">
        <v>10000</v>
      </c>
    </row>
    <row r="109" spans="14:22" ht="31.5">
      <c r="N109" s="260" t="s">
        <v>431</v>
      </c>
      <c r="O109" s="259" t="s">
        <v>432</v>
      </c>
      <c r="P109" s="259" t="s">
        <v>13</v>
      </c>
      <c r="Q109" s="258">
        <v>0</v>
      </c>
      <c r="R109" s="258">
        <v>0</v>
      </c>
      <c r="S109" s="256">
        <v>289000</v>
      </c>
      <c r="T109" s="252"/>
      <c r="U109" s="257">
        <v>289000</v>
      </c>
      <c r="V109" s="256">
        <v>289000</v>
      </c>
    </row>
    <row r="110" spans="14:22" ht="31.5">
      <c r="N110" s="255" t="s">
        <v>136</v>
      </c>
      <c r="O110" s="254" t="s">
        <v>432</v>
      </c>
      <c r="P110" s="254">
        <v>200</v>
      </c>
      <c r="Q110" s="253">
        <v>0</v>
      </c>
      <c r="R110" s="253">
        <v>0</v>
      </c>
      <c r="S110" s="250">
        <v>289000</v>
      </c>
      <c r="T110" s="252"/>
      <c r="U110" s="251">
        <v>289000</v>
      </c>
      <c r="V110" s="250">
        <v>289000</v>
      </c>
    </row>
    <row r="111" spans="14:22" ht="47.25">
      <c r="N111" s="255" t="s">
        <v>137</v>
      </c>
      <c r="O111" s="254" t="s">
        <v>432</v>
      </c>
      <c r="P111" s="254" t="s">
        <v>198</v>
      </c>
      <c r="Q111" s="253">
        <v>10</v>
      </c>
      <c r="R111" s="253">
        <v>3</v>
      </c>
      <c r="S111" s="250">
        <v>289000</v>
      </c>
      <c r="T111" s="252"/>
      <c r="U111" s="251">
        <v>289000</v>
      </c>
      <c r="V111" s="250">
        <v>289000</v>
      </c>
    </row>
    <row r="112" spans="14:22" ht="126">
      <c r="N112" s="260" t="s">
        <v>193</v>
      </c>
      <c r="O112" s="259" t="s">
        <v>194</v>
      </c>
      <c r="P112" s="259" t="s">
        <v>13</v>
      </c>
      <c r="Q112" s="258">
        <v>0</v>
      </c>
      <c r="R112" s="258">
        <v>0</v>
      </c>
      <c r="S112" s="256">
        <v>220600</v>
      </c>
      <c r="T112" s="252"/>
      <c r="U112" s="257">
        <v>0</v>
      </c>
      <c r="V112" s="256">
        <v>0</v>
      </c>
    </row>
    <row r="113" spans="14:22" ht="15.75">
      <c r="N113" s="255" t="s">
        <v>140</v>
      </c>
      <c r="O113" s="254" t="s">
        <v>194</v>
      </c>
      <c r="P113" s="254">
        <v>500</v>
      </c>
      <c r="Q113" s="253">
        <v>0</v>
      </c>
      <c r="R113" s="253">
        <v>0</v>
      </c>
      <c r="S113" s="250">
        <v>220600</v>
      </c>
      <c r="T113" s="252"/>
      <c r="U113" s="251">
        <v>0</v>
      </c>
      <c r="V113" s="250">
        <v>0</v>
      </c>
    </row>
    <row r="114" spans="14:22" ht="15.75">
      <c r="N114" s="255" t="s">
        <v>141</v>
      </c>
      <c r="O114" s="254" t="s">
        <v>194</v>
      </c>
      <c r="P114" s="254" t="s">
        <v>201</v>
      </c>
      <c r="Q114" s="253">
        <v>11</v>
      </c>
      <c r="R114" s="253">
        <v>2</v>
      </c>
      <c r="S114" s="250">
        <v>220600</v>
      </c>
      <c r="T114" s="252"/>
      <c r="U114" s="251">
        <v>0</v>
      </c>
      <c r="V114" s="250">
        <v>0</v>
      </c>
    </row>
    <row r="115" spans="14:22" ht="31.5">
      <c r="N115" s="260" t="s">
        <v>341</v>
      </c>
      <c r="O115" s="259" t="s">
        <v>342</v>
      </c>
      <c r="P115" s="259" t="s">
        <v>13</v>
      </c>
      <c r="Q115" s="258">
        <v>0</v>
      </c>
      <c r="R115" s="258">
        <v>0</v>
      </c>
      <c r="S115" s="256">
        <v>1043700</v>
      </c>
      <c r="T115" s="252"/>
      <c r="U115" s="257">
        <v>841900</v>
      </c>
      <c r="V115" s="256">
        <v>640200</v>
      </c>
    </row>
    <row r="116" spans="14:22" ht="15.75">
      <c r="N116" s="255" t="s">
        <v>138</v>
      </c>
      <c r="O116" s="254" t="s">
        <v>342</v>
      </c>
      <c r="P116" s="254">
        <v>800</v>
      </c>
      <c r="Q116" s="253">
        <v>0</v>
      </c>
      <c r="R116" s="253">
        <v>0</v>
      </c>
      <c r="S116" s="250">
        <v>1043700</v>
      </c>
      <c r="T116" s="252"/>
      <c r="U116" s="251">
        <v>841900</v>
      </c>
      <c r="V116" s="250">
        <v>640200</v>
      </c>
    </row>
    <row r="117" spans="14:22" ht="15.75">
      <c r="N117" s="255" t="s">
        <v>139</v>
      </c>
      <c r="O117" s="254" t="s">
        <v>342</v>
      </c>
      <c r="P117" s="254" t="s">
        <v>200</v>
      </c>
      <c r="Q117" s="253">
        <v>4</v>
      </c>
      <c r="R117" s="253">
        <v>9</v>
      </c>
      <c r="S117" s="250">
        <v>1043700</v>
      </c>
      <c r="T117" s="252"/>
      <c r="U117" s="251">
        <v>841900</v>
      </c>
      <c r="V117" s="250">
        <v>640200</v>
      </c>
    </row>
    <row r="118" spans="14:22" ht="126">
      <c r="N118" s="260" t="s">
        <v>367</v>
      </c>
      <c r="O118" s="259" t="s">
        <v>368</v>
      </c>
      <c r="P118" s="259" t="s">
        <v>13</v>
      </c>
      <c r="Q118" s="258">
        <v>0</v>
      </c>
      <c r="R118" s="258">
        <v>0</v>
      </c>
      <c r="S118" s="256">
        <v>17105249</v>
      </c>
      <c r="T118" s="252"/>
      <c r="U118" s="257">
        <v>20000000</v>
      </c>
      <c r="V118" s="256">
        <v>20000000</v>
      </c>
    </row>
    <row r="119" spans="14:22" ht="15.75">
      <c r="N119" s="255" t="s">
        <v>138</v>
      </c>
      <c r="O119" s="254" t="s">
        <v>368</v>
      </c>
      <c r="P119" s="254">
        <v>800</v>
      </c>
      <c r="Q119" s="253">
        <v>0</v>
      </c>
      <c r="R119" s="253">
        <v>0</v>
      </c>
      <c r="S119" s="250">
        <v>17105249</v>
      </c>
      <c r="T119" s="252"/>
      <c r="U119" s="251">
        <v>20000000</v>
      </c>
      <c r="V119" s="250">
        <v>20000000</v>
      </c>
    </row>
    <row r="120" spans="14:22" ht="78.75">
      <c r="N120" s="255" t="s">
        <v>166</v>
      </c>
      <c r="O120" s="254" t="s">
        <v>368</v>
      </c>
      <c r="P120" s="254" t="s">
        <v>199</v>
      </c>
      <c r="Q120" s="253">
        <v>5</v>
      </c>
      <c r="R120" s="253">
        <v>2</v>
      </c>
      <c r="S120" s="250">
        <v>17105249</v>
      </c>
      <c r="T120" s="252"/>
      <c r="U120" s="251">
        <v>20000000</v>
      </c>
      <c r="V120" s="250">
        <v>20000000</v>
      </c>
    </row>
    <row r="121" spans="14:22" ht="126">
      <c r="N121" s="260" t="s">
        <v>370</v>
      </c>
      <c r="O121" s="259" t="s">
        <v>371</v>
      </c>
      <c r="P121" s="259" t="s">
        <v>13</v>
      </c>
      <c r="Q121" s="258">
        <v>0</v>
      </c>
      <c r="R121" s="258">
        <v>0</v>
      </c>
      <c r="S121" s="256">
        <v>1800000</v>
      </c>
      <c r="T121" s="252"/>
      <c r="U121" s="257">
        <v>1800000</v>
      </c>
      <c r="V121" s="256">
        <v>1800000</v>
      </c>
    </row>
    <row r="122" spans="14:22" ht="31.5">
      <c r="N122" s="255" t="s">
        <v>136</v>
      </c>
      <c r="O122" s="254" t="s">
        <v>371</v>
      </c>
      <c r="P122" s="254">
        <v>200</v>
      </c>
      <c r="Q122" s="253">
        <v>0</v>
      </c>
      <c r="R122" s="253">
        <v>0</v>
      </c>
      <c r="S122" s="250">
        <v>1800000</v>
      </c>
      <c r="T122" s="252"/>
      <c r="U122" s="251">
        <v>1800000</v>
      </c>
      <c r="V122" s="250">
        <v>1800000</v>
      </c>
    </row>
    <row r="123" spans="14:22" ht="47.25">
      <c r="N123" s="255" t="s">
        <v>137</v>
      </c>
      <c r="O123" s="254" t="s">
        <v>371</v>
      </c>
      <c r="P123" s="254" t="s">
        <v>198</v>
      </c>
      <c r="Q123" s="253">
        <v>5</v>
      </c>
      <c r="R123" s="253">
        <v>2</v>
      </c>
      <c r="S123" s="250">
        <v>1800000</v>
      </c>
      <c r="T123" s="252"/>
      <c r="U123" s="251">
        <v>1800000</v>
      </c>
      <c r="V123" s="250">
        <v>1800000</v>
      </c>
    </row>
    <row r="124" spans="14:22" ht="126">
      <c r="N124" s="260" t="s">
        <v>373</v>
      </c>
      <c r="O124" s="259" t="s">
        <v>374</v>
      </c>
      <c r="P124" s="259" t="s">
        <v>13</v>
      </c>
      <c r="Q124" s="258">
        <v>0</v>
      </c>
      <c r="R124" s="258">
        <v>0</v>
      </c>
      <c r="S124" s="256">
        <v>3099600</v>
      </c>
      <c r="T124" s="252"/>
      <c r="U124" s="257">
        <v>0</v>
      </c>
      <c r="V124" s="256">
        <v>0</v>
      </c>
    </row>
    <row r="125" spans="14:22" ht="31.5">
      <c r="N125" s="255" t="s">
        <v>136</v>
      </c>
      <c r="O125" s="254" t="s">
        <v>374</v>
      </c>
      <c r="P125" s="254">
        <v>200</v>
      </c>
      <c r="Q125" s="253">
        <v>0</v>
      </c>
      <c r="R125" s="253">
        <v>0</v>
      </c>
      <c r="S125" s="250">
        <v>3099600</v>
      </c>
      <c r="T125" s="252"/>
      <c r="U125" s="251">
        <v>0</v>
      </c>
      <c r="V125" s="250">
        <v>0</v>
      </c>
    </row>
    <row r="126" spans="14:22" ht="47.25">
      <c r="N126" s="255" t="s">
        <v>137</v>
      </c>
      <c r="O126" s="254" t="s">
        <v>374</v>
      </c>
      <c r="P126" s="254" t="s">
        <v>198</v>
      </c>
      <c r="Q126" s="253">
        <v>5</v>
      </c>
      <c r="R126" s="253">
        <v>2</v>
      </c>
      <c r="S126" s="250">
        <v>3099600</v>
      </c>
      <c r="T126" s="252"/>
      <c r="U126" s="251">
        <v>0</v>
      </c>
      <c r="V126" s="250">
        <v>0</v>
      </c>
    </row>
    <row r="127" spans="14:22" ht="173.25">
      <c r="N127" s="260" t="s">
        <v>162</v>
      </c>
      <c r="O127" s="259" t="s">
        <v>163</v>
      </c>
      <c r="P127" s="259" t="s">
        <v>13</v>
      </c>
      <c r="Q127" s="258">
        <v>0</v>
      </c>
      <c r="R127" s="258">
        <v>0</v>
      </c>
      <c r="S127" s="256">
        <v>29593880</v>
      </c>
      <c r="T127" s="252"/>
      <c r="U127" s="257">
        <v>23173190</v>
      </c>
      <c r="V127" s="256">
        <v>56828400</v>
      </c>
    </row>
    <row r="128" spans="14:22" ht="31.5">
      <c r="N128" s="255" t="s">
        <v>136</v>
      </c>
      <c r="O128" s="254" t="s">
        <v>163</v>
      </c>
      <c r="P128" s="254">
        <v>200</v>
      </c>
      <c r="Q128" s="253">
        <v>0</v>
      </c>
      <c r="R128" s="253">
        <v>0</v>
      </c>
      <c r="S128" s="250">
        <v>29593880</v>
      </c>
      <c r="T128" s="252"/>
      <c r="U128" s="251">
        <v>23173190</v>
      </c>
      <c r="V128" s="250">
        <v>56828400</v>
      </c>
    </row>
    <row r="129" spans="14:22" ht="47.25">
      <c r="N129" s="255" t="s">
        <v>137</v>
      </c>
      <c r="O129" s="254" t="s">
        <v>163</v>
      </c>
      <c r="P129" s="254" t="s">
        <v>198</v>
      </c>
      <c r="Q129" s="253">
        <v>4</v>
      </c>
      <c r="R129" s="253">
        <v>9</v>
      </c>
      <c r="S129" s="250">
        <v>29593880</v>
      </c>
      <c r="T129" s="252"/>
      <c r="U129" s="251">
        <v>23173190</v>
      </c>
      <c r="V129" s="250">
        <v>56828400</v>
      </c>
    </row>
    <row r="130" spans="14:22" ht="94.5">
      <c r="N130" s="260" t="s">
        <v>411</v>
      </c>
      <c r="O130" s="259" t="s">
        <v>412</v>
      </c>
      <c r="P130" s="259" t="s">
        <v>13</v>
      </c>
      <c r="Q130" s="258">
        <v>0</v>
      </c>
      <c r="R130" s="258">
        <v>0</v>
      </c>
      <c r="S130" s="256">
        <v>5000000</v>
      </c>
      <c r="T130" s="252"/>
      <c r="U130" s="257">
        <v>10490900</v>
      </c>
      <c r="V130" s="256">
        <v>22417400</v>
      </c>
    </row>
    <row r="131" spans="14:22" ht="31.5">
      <c r="N131" s="255" t="s">
        <v>136</v>
      </c>
      <c r="O131" s="254" t="s">
        <v>412</v>
      </c>
      <c r="P131" s="254">
        <v>200</v>
      </c>
      <c r="Q131" s="253">
        <v>0</v>
      </c>
      <c r="R131" s="253">
        <v>0</v>
      </c>
      <c r="S131" s="250">
        <v>5000000</v>
      </c>
      <c r="T131" s="252"/>
      <c r="U131" s="251">
        <v>10490900</v>
      </c>
      <c r="V131" s="250">
        <v>22417400</v>
      </c>
    </row>
    <row r="132" spans="14:22" ht="47.25">
      <c r="N132" s="255" t="s">
        <v>137</v>
      </c>
      <c r="O132" s="254" t="s">
        <v>412</v>
      </c>
      <c r="P132" s="254" t="s">
        <v>198</v>
      </c>
      <c r="Q132" s="253">
        <v>5</v>
      </c>
      <c r="R132" s="253">
        <v>3</v>
      </c>
      <c r="S132" s="250">
        <v>5000000</v>
      </c>
      <c r="T132" s="252"/>
      <c r="U132" s="251">
        <v>10490900</v>
      </c>
      <c r="V132" s="250">
        <v>22417400</v>
      </c>
    </row>
    <row r="133" spans="14:22" ht="126">
      <c r="N133" s="260" t="s">
        <v>414</v>
      </c>
      <c r="O133" s="259" t="s">
        <v>415</v>
      </c>
      <c r="P133" s="259" t="s">
        <v>13</v>
      </c>
      <c r="Q133" s="258">
        <v>0</v>
      </c>
      <c r="R133" s="258">
        <v>0</v>
      </c>
      <c r="S133" s="256">
        <v>2000000</v>
      </c>
      <c r="T133" s="252"/>
      <c r="U133" s="257">
        <v>0</v>
      </c>
      <c r="V133" s="256">
        <v>0</v>
      </c>
    </row>
    <row r="134" spans="14:22" ht="31.5">
      <c r="N134" s="255" t="s">
        <v>136</v>
      </c>
      <c r="O134" s="254" t="s">
        <v>415</v>
      </c>
      <c r="P134" s="254">
        <v>200</v>
      </c>
      <c r="Q134" s="253">
        <v>0</v>
      </c>
      <c r="R134" s="253">
        <v>0</v>
      </c>
      <c r="S134" s="250">
        <v>2000000</v>
      </c>
      <c r="T134" s="252"/>
      <c r="U134" s="251">
        <v>0</v>
      </c>
      <c r="V134" s="250">
        <v>0</v>
      </c>
    </row>
    <row r="135" spans="14:22" ht="47.25">
      <c r="N135" s="255" t="s">
        <v>137</v>
      </c>
      <c r="O135" s="254" t="s">
        <v>415</v>
      </c>
      <c r="P135" s="254" t="s">
        <v>198</v>
      </c>
      <c r="Q135" s="253">
        <v>5</v>
      </c>
      <c r="R135" s="253">
        <v>3</v>
      </c>
      <c r="S135" s="250">
        <v>2000000</v>
      </c>
      <c r="T135" s="252"/>
      <c r="U135" s="251">
        <v>0</v>
      </c>
      <c r="V135" s="250">
        <v>0</v>
      </c>
    </row>
    <row r="136" spans="14:22" ht="15.75">
      <c r="N136" s="260" t="s">
        <v>195</v>
      </c>
      <c r="O136" s="259" t="s">
        <v>196</v>
      </c>
      <c r="P136" s="259" t="s">
        <v>13</v>
      </c>
      <c r="Q136" s="258">
        <v>0</v>
      </c>
      <c r="R136" s="258">
        <v>0</v>
      </c>
      <c r="S136" s="256">
        <v>0</v>
      </c>
      <c r="T136" s="252"/>
      <c r="U136" s="257">
        <v>1997991.25</v>
      </c>
      <c r="V136" s="256">
        <v>3573625</v>
      </c>
    </row>
    <row r="137" spans="14:22" ht="15.75">
      <c r="N137" s="255" t="s">
        <v>447</v>
      </c>
      <c r="O137" s="254" t="s">
        <v>196</v>
      </c>
      <c r="P137" s="254">
        <v>900</v>
      </c>
      <c r="Q137" s="253">
        <v>0</v>
      </c>
      <c r="R137" s="253">
        <v>0</v>
      </c>
      <c r="S137" s="250">
        <v>0</v>
      </c>
      <c r="T137" s="252"/>
      <c r="U137" s="251">
        <v>1997991.25</v>
      </c>
      <c r="V137" s="250">
        <v>3573625</v>
      </c>
    </row>
    <row r="138" spans="14:22" ht="15.75">
      <c r="N138" s="255" t="s">
        <v>197</v>
      </c>
      <c r="O138" s="254" t="s">
        <v>196</v>
      </c>
      <c r="P138" s="254" t="s">
        <v>197</v>
      </c>
      <c r="Q138" s="253">
        <v>99</v>
      </c>
      <c r="R138" s="253">
        <v>99</v>
      </c>
      <c r="S138" s="250">
        <v>0</v>
      </c>
      <c r="T138" s="252"/>
      <c r="U138" s="251">
        <v>1997991.25</v>
      </c>
      <c r="V138" s="250">
        <v>3573625</v>
      </c>
    </row>
    <row r="139" spans="14:22" ht="47.25">
      <c r="N139" s="260" t="s">
        <v>376</v>
      </c>
      <c r="O139" s="259" t="s">
        <v>377</v>
      </c>
      <c r="P139" s="259" t="s">
        <v>13</v>
      </c>
      <c r="Q139" s="258">
        <v>0</v>
      </c>
      <c r="R139" s="258">
        <v>0</v>
      </c>
      <c r="S139" s="256">
        <v>4957579.6399999997</v>
      </c>
      <c r="T139" s="252"/>
      <c r="U139" s="257">
        <v>0</v>
      </c>
      <c r="V139" s="256">
        <v>0</v>
      </c>
    </row>
    <row r="140" spans="14:22" ht="47.25">
      <c r="N140" s="255" t="s">
        <v>379</v>
      </c>
      <c r="O140" s="254" t="s">
        <v>377</v>
      </c>
      <c r="P140" s="254">
        <v>400</v>
      </c>
      <c r="Q140" s="253">
        <v>0</v>
      </c>
      <c r="R140" s="253">
        <v>0</v>
      </c>
      <c r="S140" s="250">
        <v>4619379.75</v>
      </c>
      <c r="T140" s="252"/>
      <c r="U140" s="251">
        <v>0</v>
      </c>
      <c r="V140" s="250">
        <v>0</v>
      </c>
    </row>
    <row r="141" spans="14:22" ht="15.75">
      <c r="N141" s="255" t="s">
        <v>380</v>
      </c>
      <c r="O141" s="254" t="s">
        <v>377</v>
      </c>
      <c r="P141" s="254" t="s">
        <v>446</v>
      </c>
      <c r="Q141" s="253">
        <v>5</v>
      </c>
      <c r="R141" s="253">
        <v>2</v>
      </c>
      <c r="S141" s="250">
        <v>4619379.75</v>
      </c>
      <c r="T141" s="252"/>
      <c r="U141" s="251">
        <v>0</v>
      </c>
      <c r="V141" s="250">
        <v>0</v>
      </c>
    </row>
    <row r="142" spans="14:22" ht="15.75">
      <c r="N142" s="255" t="s">
        <v>138</v>
      </c>
      <c r="O142" s="254" t="s">
        <v>377</v>
      </c>
      <c r="P142" s="254">
        <v>800</v>
      </c>
      <c r="Q142" s="253">
        <v>0</v>
      </c>
      <c r="R142" s="253">
        <v>0</v>
      </c>
      <c r="S142" s="250">
        <v>338199.89</v>
      </c>
      <c r="T142" s="252"/>
      <c r="U142" s="251">
        <v>0</v>
      </c>
      <c r="V142" s="250">
        <v>0</v>
      </c>
    </row>
    <row r="143" spans="14:22" ht="15.75">
      <c r="N143" s="255" t="s">
        <v>381</v>
      </c>
      <c r="O143" s="254" t="s">
        <v>377</v>
      </c>
      <c r="P143" s="254" t="s">
        <v>448</v>
      </c>
      <c r="Q143" s="253">
        <v>5</v>
      </c>
      <c r="R143" s="253">
        <v>2</v>
      </c>
      <c r="S143" s="250">
        <v>338199.89</v>
      </c>
      <c r="T143" s="252"/>
      <c r="U143" s="251">
        <v>0</v>
      </c>
      <c r="V143" s="250">
        <v>0</v>
      </c>
    </row>
    <row r="144" spans="14:22" ht="47.25">
      <c r="N144" s="260" t="s">
        <v>346</v>
      </c>
      <c r="O144" s="259" t="s">
        <v>347</v>
      </c>
      <c r="P144" s="259" t="s">
        <v>13</v>
      </c>
      <c r="Q144" s="258">
        <v>0</v>
      </c>
      <c r="R144" s="258">
        <v>0</v>
      </c>
      <c r="S144" s="256">
        <v>16970.73</v>
      </c>
      <c r="T144" s="252"/>
      <c r="U144" s="257">
        <v>13690</v>
      </c>
      <c r="V144" s="256">
        <v>10410</v>
      </c>
    </row>
    <row r="145" spans="14:22" ht="15.75">
      <c r="N145" s="255" t="s">
        <v>138</v>
      </c>
      <c r="O145" s="254" t="s">
        <v>347</v>
      </c>
      <c r="P145" s="254">
        <v>800</v>
      </c>
      <c r="Q145" s="253">
        <v>0</v>
      </c>
      <c r="R145" s="253">
        <v>0</v>
      </c>
      <c r="S145" s="250">
        <v>16970.73</v>
      </c>
      <c r="T145" s="252"/>
      <c r="U145" s="251">
        <v>13690</v>
      </c>
      <c r="V145" s="250">
        <v>10410</v>
      </c>
    </row>
    <row r="146" spans="14:22" ht="15.75">
      <c r="N146" s="255" t="s">
        <v>139</v>
      </c>
      <c r="O146" s="254" t="s">
        <v>347</v>
      </c>
      <c r="P146" s="254" t="s">
        <v>200</v>
      </c>
      <c r="Q146" s="253">
        <v>4</v>
      </c>
      <c r="R146" s="253">
        <v>9</v>
      </c>
      <c r="S146" s="250">
        <v>16970.73</v>
      </c>
      <c r="T146" s="252"/>
      <c r="U146" s="251">
        <v>13690</v>
      </c>
      <c r="V146" s="250">
        <v>10410</v>
      </c>
    </row>
    <row r="147" spans="14:22" ht="141.75">
      <c r="N147" s="260" t="s">
        <v>383</v>
      </c>
      <c r="O147" s="259" t="s">
        <v>384</v>
      </c>
      <c r="P147" s="259" t="s">
        <v>13</v>
      </c>
      <c r="Q147" s="258">
        <v>0</v>
      </c>
      <c r="R147" s="258">
        <v>0</v>
      </c>
      <c r="S147" s="256">
        <v>278135</v>
      </c>
      <c r="T147" s="252"/>
      <c r="U147" s="257">
        <v>325204</v>
      </c>
      <c r="V147" s="256">
        <v>325204</v>
      </c>
    </row>
    <row r="148" spans="14:22" ht="15.75">
      <c r="N148" s="255" t="s">
        <v>138</v>
      </c>
      <c r="O148" s="254" t="s">
        <v>384</v>
      </c>
      <c r="P148" s="254">
        <v>800</v>
      </c>
      <c r="Q148" s="253">
        <v>0</v>
      </c>
      <c r="R148" s="253">
        <v>0</v>
      </c>
      <c r="S148" s="250">
        <v>278135</v>
      </c>
      <c r="T148" s="252"/>
      <c r="U148" s="251">
        <v>325204</v>
      </c>
      <c r="V148" s="250">
        <v>325204</v>
      </c>
    </row>
    <row r="149" spans="14:22" ht="78.75">
      <c r="N149" s="255" t="s">
        <v>166</v>
      </c>
      <c r="O149" s="254" t="s">
        <v>384</v>
      </c>
      <c r="P149" s="254" t="s">
        <v>199</v>
      </c>
      <c r="Q149" s="253">
        <v>5</v>
      </c>
      <c r="R149" s="253">
        <v>2</v>
      </c>
      <c r="S149" s="250">
        <v>278135</v>
      </c>
      <c r="T149" s="252"/>
      <c r="U149" s="251">
        <v>325204</v>
      </c>
      <c r="V149" s="250">
        <v>325204</v>
      </c>
    </row>
    <row r="150" spans="14:22" ht="141.75">
      <c r="N150" s="260" t="s">
        <v>386</v>
      </c>
      <c r="O150" s="259" t="s">
        <v>387</v>
      </c>
      <c r="P150" s="259" t="s">
        <v>13</v>
      </c>
      <c r="Q150" s="258">
        <v>0</v>
      </c>
      <c r="R150" s="258">
        <v>0</v>
      </c>
      <c r="S150" s="256">
        <v>29270</v>
      </c>
      <c r="T150" s="252"/>
      <c r="U150" s="257">
        <v>29269</v>
      </c>
      <c r="V150" s="256">
        <v>29269</v>
      </c>
    </row>
    <row r="151" spans="14:22" ht="31.5">
      <c r="N151" s="255" t="s">
        <v>136</v>
      </c>
      <c r="O151" s="254" t="s">
        <v>387</v>
      </c>
      <c r="P151" s="254">
        <v>200</v>
      </c>
      <c r="Q151" s="253">
        <v>0</v>
      </c>
      <c r="R151" s="253">
        <v>0</v>
      </c>
      <c r="S151" s="250">
        <v>29270</v>
      </c>
      <c r="T151" s="252"/>
      <c r="U151" s="251">
        <v>29269</v>
      </c>
      <c r="V151" s="250">
        <v>29269</v>
      </c>
    </row>
    <row r="152" spans="14:22" ht="47.25">
      <c r="N152" s="255" t="s">
        <v>137</v>
      </c>
      <c r="O152" s="254" t="s">
        <v>387</v>
      </c>
      <c r="P152" s="254" t="s">
        <v>198</v>
      </c>
      <c r="Q152" s="253">
        <v>5</v>
      </c>
      <c r="R152" s="253">
        <v>2</v>
      </c>
      <c r="S152" s="250">
        <v>29270</v>
      </c>
      <c r="T152" s="252"/>
      <c r="U152" s="251">
        <v>29269</v>
      </c>
      <c r="V152" s="250">
        <v>29269</v>
      </c>
    </row>
    <row r="153" spans="14:22" ht="126">
      <c r="N153" s="260" t="s">
        <v>389</v>
      </c>
      <c r="O153" s="259" t="s">
        <v>390</v>
      </c>
      <c r="P153" s="259" t="s">
        <v>13</v>
      </c>
      <c r="Q153" s="258">
        <v>0</v>
      </c>
      <c r="R153" s="258">
        <v>0</v>
      </c>
      <c r="S153" s="256">
        <v>50400</v>
      </c>
      <c r="T153" s="252"/>
      <c r="U153" s="257">
        <v>0</v>
      </c>
      <c r="V153" s="256">
        <v>0</v>
      </c>
    </row>
    <row r="154" spans="14:22" ht="31.5">
      <c r="N154" s="255" t="s">
        <v>136</v>
      </c>
      <c r="O154" s="254" t="s">
        <v>390</v>
      </c>
      <c r="P154" s="254">
        <v>200</v>
      </c>
      <c r="Q154" s="253">
        <v>0</v>
      </c>
      <c r="R154" s="253">
        <v>0</v>
      </c>
      <c r="S154" s="250">
        <v>50400</v>
      </c>
      <c r="T154" s="252"/>
      <c r="U154" s="251">
        <v>0</v>
      </c>
      <c r="V154" s="250">
        <v>0</v>
      </c>
    </row>
    <row r="155" spans="14:22" ht="47.25">
      <c r="N155" s="255" t="s">
        <v>137</v>
      </c>
      <c r="O155" s="254" t="s">
        <v>390</v>
      </c>
      <c r="P155" s="254" t="s">
        <v>198</v>
      </c>
      <c r="Q155" s="253">
        <v>5</v>
      </c>
      <c r="R155" s="253">
        <v>2</v>
      </c>
      <c r="S155" s="250">
        <v>50400</v>
      </c>
      <c r="T155" s="252"/>
      <c r="U155" s="251">
        <v>0</v>
      </c>
      <c r="V155" s="250">
        <v>0</v>
      </c>
    </row>
    <row r="156" spans="14:22" ht="189">
      <c r="N156" s="260" t="s">
        <v>164</v>
      </c>
      <c r="O156" s="259" t="s">
        <v>165</v>
      </c>
      <c r="P156" s="259" t="s">
        <v>13</v>
      </c>
      <c r="Q156" s="258">
        <v>0</v>
      </c>
      <c r="R156" s="258">
        <v>0</v>
      </c>
      <c r="S156" s="256">
        <v>298930</v>
      </c>
      <c r="T156" s="252"/>
      <c r="U156" s="257">
        <v>234073</v>
      </c>
      <c r="V156" s="256">
        <v>574025</v>
      </c>
    </row>
    <row r="157" spans="14:22" ht="31.5">
      <c r="N157" s="255" t="s">
        <v>136</v>
      </c>
      <c r="O157" s="254" t="s">
        <v>165</v>
      </c>
      <c r="P157" s="254">
        <v>200</v>
      </c>
      <c r="Q157" s="253">
        <v>0</v>
      </c>
      <c r="R157" s="253">
        <v>0</v>
      </c>
      <c r="S157" s="250">
        <v>298930</v>
      </c>
      <c r="T157" s="252"/>
      <c r="U157" s="251">
        <v>234073</v>
      </c>
      <c r="V157" s="250">
        <v>574025</v>
      </c>
    </row>
    <row r="158" spans="14:22" ht="47.25">
      <c r="N158" s="255" t="s">
        <v>137</v>
      </c>
      <c r="O158" s="254" t="s">
        <v>165</v>
      </c>
      <c r="P158" s="254" t="s">
        <v>198</v>
      </c>
      <c r="Q158" s="253">
        <v>4</v>
      </c>
      <c r="R158" s="253">
        <v>9</v>
      </c>
      <c r="S158" s="250">
        <v>298930</v>
      </c>
      <c r="T158" s="252"/>
      <c r="U158" s="251">
        <v>234073</v>
      </c>
      <c r="V158" s="250">
        <v>574025</v>
      </c>
    </row>
    <row r="159" spans="14:22" ht="110.25">
      <c r="N159" s="260" t="s">
        <v>417</v>
      </c>
      <c r="O159" s="259" t="s">
        <v>418</v>
      </c>
      <c r="P159" s="259" t="s">
        <v>13</v>
      </c>
      <c r="Q159" s="258">
        <v>0</v>
      </c>
      <c r="R159" s="258">
        <v>0</v>
      </c>
      <c r="S159" s="256">
        <v>81300.81</v>
      </c>
      <c r="T159" s="252"/>
      <c r="U159" s="257">
        <v>170584</v>
      </c>
      <c r="V159" s="256">
        <v>364511</v>
      </c>
    </row>
    <row r="160" spans="14:22" ht="31.5">
      <c r="N160" s="255" t="s">
        <v>136</v>
      </c>
      <c r="O160" s="254" t="s">
        <v>418</v>
      </c>
      <c r="P160" s="254">
        <v>200</v>
      </c>
      <c r="Q160" s="253">
        <v>0</v>
      </c>
      <c r="R160" s="253">
        <v>0</v>
      </c>
      <c r="S160" s="250">
        <v>81300.81</v>
      </c>
      <c r="T160" s="252"/>
      <c r="U160" s="251">
        <v>170584</v>
      </c>
      <c r="V160" s="250">
        <v>364511</v>
      </c>
    </row>
    <row r="161" spans="14:22" ht="47.25">
      <c r="N161" s="255" t="s">
        <v>137</v>
      </c>
      <c r="O161" s="254" t="s">
        <v>418</v>
      </c>
      <c r="P161" s="254" t="s">
        <v>198</v>
      </c>
      <c r="Q161" s="253">
        <v>5</v>
      </c>
      <c r="R161" s="253">
        <v>3</v>
      </c>
      <c r="S161" s="250">
        <v>81300.81</v>
      </c>
      <c r="T161" s="252"/>
      <c r="U161" s="251">
        <v>170584</v>
      </c>
      <c r="V161" s="250">
        <v>364511</v>
      </c>
    </row>
    <row r="162" spans="14:22" ht="126">
      <c r="N162" s="260" t="s">
        <v>420</v>
      </c>
      <c r="O162" s="259" t="s">
        <v>421</v>
      </c>
      <c r="P162" s="259" t="s">
        <v>13</v>
      </c>
      <c r="Q162" s="258">
        <v>0</v>
      </c>
      <c r="R162" s="258">
        <v>0</v>
      </c>
      <c r="S162" s="256">
        <v>32521</v>
      </c>
      <c r="T162" s="252"/>
      <c r="U162" s="257">
        <v>0</v>
      </c>
      <c r="V162" s="256">
        <v>0</v>
      </c>
    </row>
    <row r="163" spans="14:22" ht="31.5">
      <c r="N163" s="255" t="s">
        <v>136</v>
      </c>
      <c r="O163" s="254" t="s">
        <v>421</v>
      </c>
      <c r="P163" s="254">
        <v>200</v>
      </c>
      <c r="Q163" s="253">
        <v>0</v>
      </c>
      <c r="R163" s="253">
        <v>0</v>
      </c>
      <c r="S163" s="250">
        <v>32521</v>
      </c>
      <c r="T163" s="252"/>
      <c r="U163" s="251">
        <v>0</v>
      </c>
      <c r="V163" s="250">
        <v>0</v>
      </c>
    </row>
    <row r="164" spans="14:22" ht="47.25">
      <c r="N164" s="255" t="s">
        <v>137</v>
      </c>
      <c r="O164" s="254" t="s">
        <v>421</v>
      </c>
      <c r="P164" s="254" t="s">
        <v>198</v>
      </c>
      <c r="Q164" s="253">
        <v>5</v>
      </c>
      <c r="R164" s="253">
        <v>3</v>
      </c>
      <c r="S164" s="250">
        <v>32521</v>
      </c>
      <c r="T164" s="252"/>
      <c r="U164" s="251">
        <v>0</v>
      </c>
      <c r="V164" s="250">
        <v>0</v>
      </c>
    </row>
    <row r="165" spans="14:22" ht="47.25">
      <c r="N165" s="260" t="s">
        <v>351</v>
      </c>
      <c r="O165" s="259" t="s">
        <v>352</v>
      </c>
      <c r="P165" s="259" t="s">
        <v>13</v>
      </c>
      <c r="Q165" s="258">
        <v>0</v>
      </c>
      <c r="R165" s="258">
        <v>0</v>
      </c>
      <c r="S165" s="256">
        <v>6006</v>
      </c>
      <c r="T165" s="252"/>
      <c r="U165" s="257">
        <v>3003</v>
      </c>
      <c r="V165" s="256">
        <v>3204</v>
      </c>
    </row>
    <row r="166" spans="14:22" ht="31.5">
      <c r="N166" s="255" t="s">
        <v>136</v>
      </c>
      <c r="O166" s="254" t="s">
        <v>352</v>
      </c>
      <c r="P166" s="254">
        <v>200</v>
      </c>
      <c r="Q166" s="253">
        <v>0</v>
      </c>
      <c r="R166" s="253">
        <v>0</v>
      </c>
      <c r="S166" s="250">
        <v>6006</v>
      </c>
      <c r="T166" s="252"/>
      <c r="U166" s="251">
        <v>3003</v>
      </c>
      <c r="V166" s="250">
        <v>3204</v>
      </c>
    </row>
    <row r="167" spans="14:22" ht="47.25">
      <c r="N167" s="255" t="s">
        <v>137</v>
      </c>
      <c r="O167" s="254" t="s">
        <v>352</v>
      </c>
      <c r="P167" s="254" t="s">
        <v>198</v>
      </c>
      <c r="Q167" s="253">
        <v>4</v>
      </c>
      <c r="R167" s="253">
        <v>9</v>
      </c>
      <c r="S167" s="250">
        <v>6006</v>
      </c>
      <c r="T167" s="252"/>
      <c r="U167" s="251">
        <v>3003</v>
      </c>
      <c r="V167" s="250">
        <v>3204</v>
      </c>
    </row>
    <row r="168" spans="14:22" ht="47.25">
      <c r="N168" s="260" t="s">
        <v>355</v>
      </c>
      <c r="O168" s="259" t="s">
        <v>356</v>
      </c>
      <c r="P168" s="259" t="s">
        <v>13</v>
      </c>
      <c r="Q168" s="258">
        <v>0</v>
      </c>
      <c r="R168" s="258">
        <v>0</v>
      </c>
      <c r="S168" s="256">
        <v>1001</v>
      </c>
      <c r="T168" s="252"/>
      <c r="U168" s="257">
        <v>1067</v>
      </c>
      <c r="V168" s="256">
        <v>1126</v>
      </c>
    </row>
    <row r="169" spans="14:22" ht="31.5">
      <c r="N169" s="255" t="s">
        <v>136</v>
      </c>
      <c r="O169" s="254" t="s">
        <v>356</v>
      </c>
      <c r="P169" s="254">
        <v>200</v>
      </c>
      <c r="Q169" s="253">
        <v>0</v>
      </c>
      <c r="R169" s="253">
        <v>0</v>
      </c>
      <c r="S169" s="250">
        <v>1001</v>
      </c>
      <c r="T169" s="252"/>
      <c r="U169" s="251">
        <v>1067</v>
      </c>
      <c r="V169" s="250">
        <v>1126</v>
      </c>
    </row>
    <row r="170" spans="14:22" ht="47.25">
      <c r="N170" s="255" t="s">
        <v>137</v>
      </c>
      <c r="O170" s="254" t="s">
        <v>356</v>
      </c>
      <c r="P170" s="254" t="s">
        <v>198</v>
      </c>
      <c r="Q170" s="253">
        <v>4</v>
      </c>
      <c r="R170" s="253">
        <v>9</v>
      </c>
      <c r="S170" s="250">
        <v>1001</v>
      </c>
      <c r="T170" s="252"/>
      <c r="U170" s="251">
        <v>1067</v>
      </c>
      <c r="V170" s="250">
        <v>1126</v>
      </c>
    </row>
    <row r="171" spans="14:22" ht="15.75">
      <c r="N171" s="247" t="s">
        <v>61</v>
      </c>
      <c r="O171" s="249" t="s">
        <v>437</v>
      </c>
      <c r="P171" s="248" t="s">
        <v>135</v>
      </c>
      <c r="Q171" s="248">
        <v>0</v>
      </c>
      <c r="R171" s="247">
        <v>0</v>
      </c>
      <c r="S171" s="245">
        <v>184128001.88</v>
      </c>
      <c r="T171" s="246"/>
      <c r="U171" s="245">
        <v>175746090</v>
      </c>
      <c r="V171" s="245">
        <v>214259000</v>
      </c>
    </row>
    <row r="172" spans="14:22" ht="15.75">
      <c r="N172" s="242" t="s">
        <v>61</v>
      </c>
      <c r="O172" s="244"/>
      <c r="P172" s="243"/>
      <c r="Q172" s="243"/>
      <c r="R172" s="242"/>
      <c r="S172" s="241">
        <v>184128001.88</v>
      </c>
      <c r="T172" s="240"/>
      <c r="U172" s="239">
        <v>175746090</v>
      </c>
      <c r="V172" s="238">
        <v>214259000</v>
      </c>
    </row>
    <row r="173" spans="14:22">
      <c r="N173" s="236"/>
      <c r="O173" s="236"/>
      <c r="P173" s="236"/>
      <c r="Q173" s="236"/>
      <c r="R173" s="236"/>
      <c r="S173" s="236"/>
      <c r="T173" s="237"/>
      <c r="U173" s="237"/>
      <c r="V173" s="237"/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9"/>
  <sheetViews>
    <sheetView view="pageBreakPreview" zoomScale="115" zoomScaleSheetLayoutView="115" workbookViewId="0">
      <selection activeCell="X5" sqref="X5"/>
    </sheetView>
  </sheetViews>
  <sheetFormatPr defaultRowHeight="12.75"/>
  <cols>
    <col min="1" max="1" width="1.5703125" style="23" customWidth="1"/>
    <col min="2" max="14" width="0" style="23" hidden="1" customWidth="1"/>
    <col min="15" max="15" width="49.5703125" style="69" customWidth="1"/>
    <col min="16" max="16" width="8.42578125" style="69" customWidth="1"/>
    <col min="17" max="17" width="6.85546875" style="69" customWidth="1"/>
    <col min="18" max="18" width="5.7109375" style="69" customWidth="1"/>
    <col min="19" max="19" width="19.7109375" style="69" customWidth="1"/>
    <col min="20" max="20" width="6" style="69" customWidth="1"/>
    <col min="21" max="21" width="6" style="69" hidden="1" customWidth="1"/>
    <col min="22" max="23" width="9.140625" style="69" hidden="1" customWidth="1"/>
    <col min="24" max="26" width="18.570312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349" t="s">
        <v>495</v>
      </c>
      <c r="Y1" s="349"/>
      <c r="Z1" s="349"/>
      <c r="AA1" s="349"/>
      <c r="AB1" s="27"/>
      <c r="AC1" s="27"/>
      <c r="AD1" s="27"/>
      <c r="AE1" s="27"/>
      <c r="AF1" s="27"/>
    </row>
    <row r="2" spans="1:3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349"/>
      <c r="Y2" s="349"/>
      <c r="Z2" s="349"/>
      <c r="AA2" s="349"/>
      <c r="AB2" s="27"/>
      <c r="AC2" s="27"/>
      <c r="AD2" s="27"/>
      <c r="AE2" s="27"/>
      <c r="AF2" s="27"/>
    </row>
    <row r="3" spans="1:3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349"/>
      <c r="Y3" s="349"/>
      <c r="Z3" s="349"/>
      <c r="AA3" s="349"/>
      <c r="AB3" s="27"/>
      <c r="AC3" s="27"/>
      <c r="AD3" s="27"/>
      <c r="AE3" s="27"/>
      <c r="AF3" s="27"/>
    </row>
    <row r="4" spans="1:32" ht="72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349"/>
      <c r="Y4" s="349"/>
      <c r="Z4" s="349"/>
      <c r="AA4" s="349"/>
      <c r="AB4" s="27"/>
      <c r="AC4" s="27"/>
      <c r="AD4" s="27"/>
      <c r="AE4" s="27"/>
      <c r="AF4" s="27"/>
    </row>
    <row r="5" spans="1:3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36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365" t="s">
        <v>452</v>
      </c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52"/>
      <c r="AB6" s="52"/>
      <c r="AC6" s="52"/>
      <c r="AD6" s="52"/>
      <c r="AE6" s="52"/>
      <c r="AF6" s="52"/>
    </row>
    <row r="7" spans="1:3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7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5" thickBot="1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366" t="s">
        <v>17</v>
      </c>
      <c r="P9" s="366" t="s">
        <v>27</v>
      </c>
      <c r="Q9" s="366" t="s">
        <v>18</v>
      </c>
      <c r="R9" s="366" t="s">
        <v>19</v>
      </c>
      <c r="S9" s="366" t="s">
        <v>20</v>
      </c>
      <c r="T9" s="366" t="s">
        <v>21</v>
      </c>
      <c r="U9" s="124"/>
      <c r="V9" s="366" t="s">
        <v>13</v>
      </c>
      <c r="W9" s="124"/>
      <c r="X9" s="363" t="s">
        <v>274</v>
      </c>
      <c r="Y9" s="364" t="s">
        <v>275</v>
      </c>
      <c r="Z9" s="364" t="s">
        <v>276</v>
      </c>
      <c r="AA9" s="54"/>
      <c r="AB9" s="57"/>
      <c r="AC9" s="27"/>
      <c r="AD9" s="27"/>
      <c r="AE9" s="27"/>
      <c r="AF9" s="27"/>
    </row>
    <row r="10" spans="1:32" ht="33.75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366"/>
      <c r="P10" s="366"/>
      <c r="Q10" s="366"/>
      <c r="R10" s="366"/>
      <c r="S10" s="366"/>
      <c r="T10" s="366"/>
      <c r="U10" s="124"/>
      <c r="V10" s="366" t="s">
        <v>22</v>
      </c>
      <c r="W10" s="124"/>
      <c r="X10" s="363"/>
      <c r="Y10" s="364"/>
      <c r="Z10" s="364"/>
      <c r="AA10" s="60"/>
      <c r="AB10" s="60"/>
      <c r="AC10" s="60"/>
      <c r="AD10" s="60"/>
      <c r="AE10" s="57"/>
      <c r="AF10" s="27"/>
    </row>
    <row r="11" spans="1:32" ht="15.75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75">
      <c r="A12" s="64"/>
      <c r="B12" s="360" t="s">
        <v>29</v>
      </c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65">
        <v>9999</v>
      </c>
      <c r="N12" s="66"/>
      <c r="O12" s="287" t="s">
        <v>451</v>
      </c>
      <c r="P12" s="286">
        <v>811</v>
      </c>
      <c r="Q12" s="285">
        <v>0</v>
      </c>
      <c r="R12" s="285">
        <v>0</v>
      </c>
      <c r="S12" s="284" t="s">
        <v>13</v>
      </c>
      <c r="T12" s="283" t="s">
        <v>13</v>
      </c>
      <c r="U12" s="275">
        <v>0</v>
      </c>
      <c r="V12" s="358"/>
      <c r="W12" s="359"/>
      <c r="X12" s="282">
        <v>184128001.88</v>
      </c>
      <c r="Y12" s="282">
        <v>175746090</v>
      </c>
      <c r="Z12" s="281">
        <v>214259000</v>
      </c>
      <c r="AA12" s="67" t="s">
        <v>25</v>
      </c>
      <c r="AB12" s="361"/>
      <c r="AC12" s="361"/>
      <c r="AD12" s="361"/>
      <c r="AE12" s="54"/>
      <c r="AF12" s="27"/>
    </row>
    <row r="13" spans="1:32" ht="15.75">
      <c r="A13" s="64"/>
      <c r="B13" s="360" t="s">
        <v>24</v>
      </c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65">
        <v>113</v>
      </c>
      <c r="N13" s="66"/>
      <c r="O13" s="287" t="s">
        <v>24</v>
      </c>
      <c r="P13" s="286">
        <v>811</v>
      </c>
      <c r="Q13" s="285">
        <v>1</v>
      </c>
      <c r="R13" s="285">
        <v>0</v>
      </c>
      <c r="S13" s="284" t="s">
        <v>13</v>
      </c>
      <c r="T13" s="283" t="s">
        <v>13</v>
      </c>
      <c r="U13" s="275">
        <v>0</v>
      </c>
      <c r="V13" s="358"/>
      <c r="W13" s="359"/>
      <c r="X13" s="282">
        <v>116835.98</v>
      </c>
      <c r="Y13" s="282">
        <v>30000</v>
      </c>
      <c r="Z13" s="281">
        <v>30000</v>
      </c>
      <c r="AA13" s="67" t="s">
        <v>25</v>
      </c>
      <c r="AB13" s="361"/>
      <c r="AC13" s="361"/>
      <c r="AD13" s="361"/>
      <c r="AE13" s="54"/>
      <c r="AF13" s="27"/>
    </row>
    <row r="14" spans="1:32" ht="15.75">
      <c r="A14" s="64"/>
      <c r="B14" s="362" t="s">
        <v>30</v>
      </c>
      <c r="C14" s="362"/>
      <c r="D14" s="362"/>
      <c r="E14" s="360"/>
      <c r="F14" s="360"/>
      <c r="G14" s="360"/>
      <c r="H14" s="360"/>
      <c r="I14" s="360"/>
      <c r="J14" s="360"/>
      <c r="K14" s="360"/>
      <c r="L14" s="360"/>
      <c r="M14" s="65">
        <v>102</v>
      </c>
      <c r="N14" s="66"/>
      <c r="O14" s="287" t="s">
        <v>142</v>
      </c>
      <c r="P14" s="286">
        <v>811</v>
      </c>
      <c r="Q14" s="285">
        <v>1</v>
      </c>
      <c r="R14" s="285">
        <v>13</v>
      </c>
      <c r="S14" s="284" t="s">
        <v>13</v>
      </c>
      <c r="T14" s="283" t="s">
        <v>13</v>
      </c>
      <c r="U14" s="275">
        <v>0</v>
      </c>
      <c r="V14" s="358"/>
      <c r="W14" s="359"/>
      <c r="X14" s="282">
        <v>116835.98</v>
      </c>
      <c r="Y14" s="282">
        <v>30000</v>
      </c>
      <c r="Z14" s="281">
        <v>30000</v>
      </c>
      <c r="AA14" s="67" t="s">
        <v>31</v>
      </c>
      <c r="AB14" s="361"/>
      <c r="AC14" s="361"/>
      <c r="AD14" s="361"/>
      <c r="AE14" s="54"/>
      <c r="AF14" s="27"/>
    </row>
    <row r="15" spans="1:32" ht="31.5">
      <c r="O15" s="287" t="s">
        <v>133</v>
      </c>
      <c r="P15" s="286">
        <v>811</v>
      </c>
      <c r="Q15" s="285">
        <v>1</v>
      </c>
      <c r="R15" s="285">
        <v>13</v>
      </c>
      <c r="S15" s="284" t="s">
        <v>134</v>
      </c>
      <c r="T15" s="283" t="s">
        <v>13</v>
      </c>
      <c r="U15" s="275" t="s">
        <v>135</v>
      </c>
      <c r="V15" s="358"/>
      <c r="W15" s="359"/>
      <c r="X15" s="282">
        <v>116835.98</v>
      </c>
      <c r="Y15" s="282">
        <v>30000</v>
      </c>
      <c r="Z15" s="281">
        <v>30000</v>
      </c>
    </row>
    <row r="16" spans="1:32" ht="31.5">
      <c r="O16" s="287" t="s">
        <v>143</v>
      </c>
      <c r="P16" s="286">
        <v>811</v>
      </c>
      <c r="Q16" s="285">
        <v>1</v>
      </c>
      <c r="R16" s="285">
        <v>13</v>
      </c>
      <c r="S16" s="284" t="s">
        <v>144</v>
      </c>
      <c r="T16" s="283" t="s">
        <v>13</v>
      </c>
      <c r="U16" s="275" t="s">
        <v>135</v>
      </c>
      <c r="V16" s="358"/>
      <c r="W16" s="359"/>
      <c r="X16" s="282">
        <v>30000</v>
      </c>
      <c r="Y16" s="282">
        <v>30000</v>
      </c>
      <c r="Z16" s="281">
        <v>30000</v>
      </c>
    </row>
    <row r="17" spans="15:26" ht="31.5">
      <c r="O17" s="280" t="s">
        <v>189</v>
      </c>
      <c r="P17" s="279">
        <v>811</v>
      </c>
      <c r="Q17" s="278">
        <v>1</v>
      </c>
      <c r="R17" s="278">
        <v>13</v>
      </c>
      <c r="S17" s="277" t="s">
        <v>144</v>
      </c>
      <c r="T17" s="276">
        <v>300</v>
      </c>
      <c r="U17" s="275" t="s">
        <v>135</v>
      </c>
      <c r="V17" s="356"/>
      <c r="W17" s="357"/>
      <c r="X17" s="274">
        <v>10000</v>
      </c>
      <c r="Y17" s="274">
        <v>10000</v>
      </c>
      <c r="Z17" s="273">
        <v>10000</v>
      </c>
    </row>
    <row r="18" spans="15:26" ht="15.75">
      <c r="O18" s="280" t="s">
        <v>298</v>
      </c>
      <c r="P18" s="279">
        <v>811</v>
      </c>
      <c r="Q18" s="278">
        <v>1</v>
      </c>
      <c r="R18" s="278">
        <v>13</v>
      </c>
      <c r="S18" s="277" t="s">
        <v>144</v>
      </c>
      <c r="T18" s="276">
        <v>350</v>
      </c>
      <c r="U18" s="275" t="s">
        <v>135</v>
      </c>
      <c r="V18" s="356"/>
      <c r="W18" s="357"/>
      <c r="X18" s="274">
        <v>10000</v>
      </c>
      <c r="Y18" s="274">
        <v>10000</v>
      </c>
      <c r="Z18" s="273">
        <v>10000</v>
      </c>
    </row>
    <row r="19" spans="15:26" ht="15.75">
      <c r="O19" s="280" t="s">
        <v>138</v>
      </c>
      <c r="P19" s="279">
        <v>811</v>
      </c>
      <c r="Q19" s="278">
        <v>1</v>
      </c>
      <c r="R19" s="278">
        <v>13</v>
      </c>
      <c r="S19" s="277" t="s">
        <v>144</v>
      </c>
      <c r="T19" s="276">
        <v>800</v>
      </c>
      <c r="U19" s="275" t="s">
        <v>135</v>
      </c>
      <c r="V19" s="356"/>
      <c r="W19" s="357"/>
      <c r="X19" s="274">
        <v>20000</v>
      </c>
      <c r="Y19" s="274">
        <v>20000</v>
      </c>
      <c r="Z19" s="273">
        <v>20000</v>
      </c>
    </row>
    <row r="20" spans="15:26" ht="15.75">
      <c r="O20" s="280" t="s">
        <v>139</v>
      </c>
      <c r="P20" s="279">
        <v>811</v>
      </c>
      <c r="Q20" s="278">
        <v>1</v>
      </c>
      <c r="R20" s="278">
        <v>13</v>
      </c>
      <c r="S20" s="277" t="s">
        <v>144</v>
      </c>
      <c r="T20" s="276">
        <v>850</v>
      </c>
      <c r="U20" s="275" t="s">
        <v>135</v>
      </c>
      <c r="V20" s="356"/>
      <c r="W20" s="357"/>
      <c r="X20" s="274">
        <v>20000</v>
      </c>
      <c r="Y20" s="274">
        <v>20000</v>
      </c>
      <c r="Z20" s="273">
        <v>20000</v>
      </c>
    </row>
    <row r="21" spans="15:26" ht="15.75">
      <c r="O21" s="287" t="s">
        <v>300</v>
      </c>
      <c r="P21" s="286">
        <v>811</v>
      </c>
      <c r="Q21" s="285">
        <v>1</v>
      </c>
      <c r="R21" s="285">
        <v>13</v>
      </c>
      <c r="S21" s="284" t="s">
        <v>301</v>
      </c>
      <c r="T21" s="283" t="s">
        <v>13</v>
      </c>
      <c r="U21" s="275" t="s">
        <v>135</v>
      </c>
      <c r="V21" s="358"/>
      <c r="W21" s="359"/>
      <c r="X21" s="282">
        <v>86835.98</v>
      </c>
      <c r="Y21" s="282">
        <v>0</v>
      </c>
      <c r="Z21" s="281">
        <v>0</v>
      </c>
    </row>
    <row r="22" spans="15:26" ht="31.5">
      <c r="O22" s="280" t="s">
        <v>136</v>
      </c>
      <c r="P22" s="279">
        <v>811</v>
      </c>
      <c r="Q22" s="278">
        <v>1</v>
      </c>
      <c r="R22" s="278">
        <v>13</v>
      </c>
      <c r="S22" s="277" t="s">
        <v>301</v>
      </c>
      <c r="T22" s="276">
        <v>200</v>
      </c>
      <c r="U22" s="275" t="s">
        <v>135</v>
      </c>
      <c r="V22" s="356"/>
      <c r="W22" s="357"/>
      <c r="X22" s="274">
        <v>86835.98</v>
      </c>
      <c r="Y22" s="274">
        <v>0</v>
      </c>
      <c r="Z22" s="273">
        <v>0</v>
      </c>
    </row>
    <row r="23" spans="15:26" ht="47.25">
      <c r="O23" s="280" t="s">
        <v>137</v>
      </c>
      <c r="P23" s="279">
        <v>811</v>
      </c>
      <c r="Q23" s="278">
        <v>1</v>
      </c>
      <c r="R23" s="278">
        <v>13</v>
      </c>
      <c r="S23" s="277" t="s">
        <v>301</v>
      </c>
      <c r="T23" s="276">
        <v>240</v>
      </c>
      <c r="U23" s="275" t="s">
        <v>135</v>
      </c>
      <c r="V23" s="356"/>
      <c r="W23" s="357"/>
      <c r="X23" s="274">
        <v>86835.98</v>
      </c>
      <c r="Y23" s="274">
        <v>0</v>
      </c>
      <c r="Z23" s="273">
        <v>0</v>
      </c>
    </row>
    <row r="24" spans="15:26" ht="47.25">
      <c r="O24" s="287" t="s">
        <v>145</v>
      </c>
      <c r="P24" s="286">
        <v>811</v>
      </c>
      <c r="Q24" s="285">
        <v>3</v>
      </c>
      <c r="R24" s="285">
        <v>0</v>
      </c>
      <c r="S24" s="284" t="s">
        <v>13</v>
      </c>
      <c r="T24" s="283" t="s">
        <v>13</v>
      </c>
      <c r="U24" s="275">
        <v>0</v>
      </c>
      <c r="V24" s="358"/>
      <c r="W24" s="359"/>
      <c r="X24" s="282">
        <v>3879852</v>
      </c>
      <c r="Y24" s="282">
        <v>3500000</v>
      </c>
      <c r="Z24" s="281">
        <v>3500000</v>
      </c>
    </row>
    <row r="25" spans="15:26" ht="15.75">
      <c r="O25" s="287" t="s">
        <v>146</v>
      </c>
      <c r="P25" s="286">
        <v>811</v>
      </c>
      <c r="Q25" s="285">
        <v>3</v>
      </c>
      <c r="R25" s="285">
        <v>9</v>
      </c>
      <c r="S25" s="284" t="s">
        <v>13</v>
      </c>
      <c r="T25" s="283" t="s">
        <v>13</v>
      </c>
      <c r="U25" s="275">
        <v>0</v>
      </c>
      <c r="V25" s="358"/>
      <c r="W25" s="359"/>
      <c r="X25" s="282">
        <v>33000</v>
      </c>
      <c r="Y25" s="282">
        <v>33000</v>
      </c>
      <c r="Z25" s="281">
        <v>33000</v>
      </c>
    </row>
    <row r="26" spans="15:26" ht="31.5">
      <c r="O26" s="287" t="s">
        <v>133</v>
      </c>
      <c r="P26" s="286">
        <v>811</v>
      </c>
      <c r="Q26" s="285">
        <v>3</v>
      </c>
      <c r="R26" s="285">
        <v>9</v>
      </c>
      <c r="S26" s="284" t="s">
        <v>134</v>
      </c>
      <c r="T26" s="283" t="s">
        <v>13</v>
      </c>
      <c r="U26" s="275" t="s">
        <v>135</v>
      </c>
      <c r="V26" s="358"/>
      <c r="W26" s="359"/>
      <c r="X26" s="282">
        <v>33000</v>
      </c>
      <c r="Y26" s="282">
        <v>33000</v>
      </c>
      <c r="Z26" s="281">
        <v>33000</v>
      </c>
    </row>
    <row r="27" spans="15:26" ht="47.25">
      <c r="O27" s="287" t="s">
        <v>147</v>
      </c>
      <c r="P27" s="286">
        <v>811</v>
      </c>
      <c r="Q27" s="285">
        <v>3</v>
      </c>
      <c r="R27" s="285">
        <v>9</v>
      </c>
      <c r="S27" s="284" t="s">
        <v>148</v>
      </c>
      <c r="T27" s="283" t="s">
        <v>13</v>
      </c>
      <c r="U27" s="275" t="s">
        <v>135</v>
      </c>
      <c r="V27" s="358"/>
      <c r="W27" s="359"/>
      <c r="X27" s="282">
        <v>33000</v>
      </c>
      <c r="Y27" s="282">
        <v>33000</v>
      </c>
      <c r="Z27" s="281">
        <v>33000</v>
      </c>
    </row>
    <row r="28" spans="15:26" ht="31.5">
      <c r="O28" s="280" t="s">
        <v>136</v>
      </c>
      <c r="P28" s="279">
        <v>811</v>
      </c>
      <c r="Q28" s="278">
        <v>3</v>
      </c>
      <c r="R28" s="278">
        <v>9</v>
      </c>
      <c r="S28" s="277" t="s">
        <v>148</v>
      </c>
      <c r="T28" s="276">
        <v>200</v>
      </c>
      <c r="U28" s="275" t="s">
        <v>135</v>
      </c>
      <c r="V28" s="356"/>
      <c r="W28" s="357"/>
      <c r="X28" s="274">
        <v>33000</v>
      </c>
      <c r="Y28" s="274">
        <v>33000</v>
      </c>
      <c r="Z28" s="273">
        <v>33000</v>
      </c>
    </row>
    <row r="29" spans="15:26" ht="47.25">
      <c r="O29" s="280" t="s">
        <v>137</v>
      </c>
      <c r="P29" s="279">
        <v>811</v>
      </c>
      <c r="Q29" s="278">
        <v>3</v>
      </c>
      <c r="R29" s="278">
        <v>9</v>
      </c>
      <c r="S29" s="277" t="s">
        <v>148</v>
      </c>
      <c r="T29" s="276">
        <v>240</v>
      </c>
      <c r="U29" s="275" t="s">
        <v>135</v>
      </c>
      <c r="V29" s="356"/>
      <c r="W29" s="357"/>
      <c r="X29" s="274">
        <v>33000</v>
      </c>
      <c r="Y29" s="274">
        <v>33000</v>
      </c>
      <c r="Z29" s="273">
        <v>33000</v>
      </c>
    </row>
    <row r="30" spans="15:26" ht="63">
      <c r="O30" s="287" t="s">
        <v>149</v>
      </c>
      <c r="P30" s="286">
        <v>811</v>
      </c>
      <c r="Q30" s="285">
        <v>3</v>
      </c>
      <c r="R30" s="285">
        <v>10</v>
      </c>
      <c r="S30" s="284" t="s">
        <v>13</v>
      </c>
      <c r="T30" s="283" t="s">
        <v>13</v>
      </c>
      <c r="U30" s="275">
        <v>0</v>
      </c>
      <c r="V30" s="358"/>
      <c r="W30" s="359"/>
      <c r="X30" s="282">
        <v>3813852</v>
      </c>
      <c r="Y30" s="282">
        <v>3434000</v>
      </c>
      <c r="Z30" s="281">
        <v>3434000</v>
      </c>
    </row>
    <row r="31" spans="15:26" ht="31.5">
      <c r="O31" s="287" t="s">
        <v>133</v>
      </c>
      <c r="P31" s="286">
        <v>811</v>
      </c>
      <c r="Q31" s="285">
        <v>3</v>
      </c>
      <c r="R31" s="285">
        <v>10</v>
      </c>
      <c r="S31" s="284" t="s">
        <v>134</v>
      </c>
      <c r="T31" s="283" t="s">
        <v>13</v>
      </c>
      <c r="U31" s="275" t="s">
        <v>135</v>
      </c>
      <c r="V31" s="358"/>
      <c r="W31" s="359"/>
      <c r="X31" s="282">
        <v>3813852</v>
      </c>
      <c r="Y31" s="282">
        <v>3434000</v>
      </c>
      <c r="Z31" s="281">
        <v>3434000</v>
      </c>
    </row>
    <row r="32" spans="15:26" ht="15.75">
      <c r="O32" s="287" t="s">
        <v>150</v>
      </c>
      <c r="P32" s="286">
        <v>811</v>
      </c>
      <c r="Q32" s="285">
        <v>3</v>
      </c>
      <c r="R32" s="285">
        <v>10</v>
      </c>
      <c r="S32" s="284" t="s">
        <v>151</v>
      </c>
      <c r="T32" s="283" t="s">
        <v>13</v>
      </c>
      <c r="U32" s="275" t="s">
        <v>135</v>
      </c>
      <c r="V32" s="358"/>
      <c r="W32" s="359"/>
      <c r="X32" s="282">
        <v>460680</v>
      </c>
      <c r="Y32" s="282">
        <v>34000</v>
      </c>
      <c r="Z32" s="281">
        <v>34000</v>
      </c>
    </row>
    <row r="33" spans="15:26" ht="31.5">
      <c r="O33" s="280" t="s">
        <v>136</v>
      </c>
      <c r="P33" s="279">
        <v>811</v>
      </c>
      <c r="Q33" s="278">
        <v>3</v>
      </c>
      <c r="R33" s="278">
        <v>10</v>
      </c>
      <c r="S33" s="277" t="s">
        <v>151</v>
      </c>
      <c r="T33" s="276">
        <v>200</v>
      </c>
      <c r="U33" s="275" t="s">
        <v>135</v>
      </c>
      <c r="V33" s="356"/>
      <c r="W33" s="357"/>
      <c r="X33" s="274">
        <v>460680</v>
      </c>
      <c r="Y33" s="274">
        <v>34000</v>
      </c>
      <c r="Z33" s="273">
        <v>34000</v>
      </c>
    </row>
    <row r="34" spans="15:26" ht="47.25">
      <c r="O34" s="280" t="s">
        <v>137</v>
      </c>
      <c r="P34" s="279">
        <v>811</v>
      </c>
      <c r="Q34" s="278">
        <v>3</v>
      </c>
      <c r="R34" s="278">
        <v>10</v>
      </c>
      <c r="S34" s="277" t="s">
        <v>151</v>
      </c>
      <c r="T34" s="276">
        <v>240</v>
      </c>
      <c r="U34" s="275" t="s">
        <v>135</v>
      </c>
      <c r="V34" s="356"/>
      <c r="W34" s="357"/>
      <c r="X34" s="274">
        <v>460680</v>
      </c>
      <c r="Y34" s="274">
        <v>34000</v>
      </c>
      <c r="Z34" s="273">
        <v>34000</v>
      </c>
    </row>
    <row r="35" spans="15:26" ht="31.5">
      <c r="O35" s="287" t="s">
        <v>152</v>
      </c>
      <c r="P35" s="286">
        <v>811</v>
      </c>
      <c r="Q35" s="285">
        <v>3</v>
      </c>
      <c r="R35" s="285">
        <v>10</v>
      </c>
      <c r="S35" s="284" t="s">
        <v>153</v>
      </c>
      <c r="T35" s="283" t="s">
        <v>13</v>
      </c>
      <c r="U35" s="275" t="s">
        <v>135</v>
      </c>
      <c r="V35" s="358"/>
      <c r="W35" s="359"/>
      <c r="X35" s="282">
        <v>3353172</v>
      </c>
      <c r="Y35" s="282">
        <v>3400000</v>
      </c>
      <c r="Z35" s="281">
        <v>3400000</v>
      </c>
    </row>
    <row r="36" spans="15:26" ht="31.5">
      <c r="O36" s="280" t="s">
        <v>136</v>
      </c>
      <c r="P36" s="279">
        <v>811</v>
      </c>
      <c r="Q36" s="278">
        <v>3</v>
      </c>
      <c r="R36" s="278">
        <v>10</v>
      </c>
      <c r="S36" s="277" t="s">
        <v>153</v>
      </c>
      <c r="T36" s="276">
        <v>200</v>
      </c>
      <c r="U36" s="275" t="s">
        <v>135</v>
      </c>
      <c r="V36" s="356"/>
      <c r="W36" s="357"/>
      <c r="X36" s="274">
        <v>3353172</v>
      </c>
      <c r="Y36" s="274">
        <v>3400000</v>
      </c>
      <c r="Z36" s="273">
        <v>3400000</v>
      </c>
    </row>
    <row r="37" spans="15:26" ht="47.25">
      <c r="O37" s="280" t="s">
        <v>137</v>
      </c>
      <c r="P37" s="279">
        <v>811</v>
      </c>
      <c r="Q37" s="278">
        <v>3</v>
      </c>
      <c r="R37" s="278">
        <v>10</v>
      </c>
      <c r="S37" s="277" t="s">
        <v>153</v>
      </c>
      <c r="T37" s="276">
        <v>240</v>
      </c>
      <c r="U37" s="275" t="s">
        <v>135</v>
      </c>
      <c r="V37" s="356"/>
      <c r="W37" s="357"/>
      <c r="X37" s="274">
        <v>3353172</v>
      </c>
      <c r="Y37" s="274">
        <v>3400000</v>
      </c>
      <c r="Z37" s="273">
        <v>3400000</v>
      </c>
    </row>
    <row r="38" spans="15:26" ht="47.25">
      <c r="O38" s="287" t="s">
        <v>154</v>
      </c>
      <c r="P38" s="286">
        <v>811</v>
      </c>
      <c r="Q38" s="285">
        <v>3</v>
      </c>
      <c r="R38" s="285">
        <v>14</v>
      </c>
      <c r="S38" s="284" t="s">
        <v>13</v>
      </c>
      <c r="T38" s="283" t="s">
        <v>13</v>
      </c>
      <c r="U38" s="275">
        <v>0</v>
      </c>
      <c r="V38" s="358"/>
      <c r="W38" s="359"/>
      <c r="X38" s="282">
        <v>33000</v>
      </c>
      <c r="Y38" s="282">
        <v>33000</v>
      </c>
      <c r="Z38" s="281">
        <v>33000</v>
      </c>
    </row>
    <row r="39" spans="15:26" ht="94.5">
      <c r="O39" s="287" t="s">
        <v>450</v>
      </c>
      <c r="P39" s="286">
        <v>811</v>
      </c>
      <c r="Q39" s="285">
        <v>3</v>
      </c>
      <c r="R39" s="285">
        <v>14</v>
      </c>
      <c r="S39" s="284" t="s">
        <v>307</v>
      </c>
      <c r="T39" s="283" t="s">
        <v>13</v>
      </c>
      <c r="U39" s="275" t="s">
        <v>135</v>
      </c>
      <c r="V39" s="358"/>
      <c r="W39" s="359"/>
      <c r="X39" s="282">
        <v>2000</v>
      </c>
      <c r="Y39" s="282">
        <v>0</v>
      </c>
      <c r="Z39" s="281">
        <v>0</v>
      </c>
    </row>
    <row r="40" spans="15:26" ht="94.5">
      <c r="O40" s="287" t="s">
        <v>309</v>
      </c>
      <c r="P40" s="286">
        <v>811</v>
      </c>
      <c r="Q40" s="285">
        <v>3</v>
      </c>
      <c r="R40" s="285">
        <v>14</v>
      </c>
      <c r="S40" s="284" t="s">
        <v>310</v>
      </c>
      <c r="T40" s="283" t="s">
        <v>13</v>
      </c>
      <c r="U40" s="275" t="s">
        <v>135</v>
      </c>
      <c r="V40" s="358"/>
      <c r="W40" s="359"/>
      <c r="X40" s="282">
        <v>2000</v>
      </c>
      <c r="Y40" s="282">
        <v>0</v>
      </c>
      <c r="Z40" s="281">
        <v>0</v>
      </c>
    </row>
    <row r="41" spans="15:26" ht="31.5">
      <c r="O41" s="280" t="s">
        <v>136</v>
      </c>
      <c r="P41" s="279">
        <v>811</v>
      </c>
      <c r="Q41" s="278">
        <v>3</v>
      </c>
      <c r="R41" s="278">
        <v>14</v>
      </c>
      <c r="S41" s="277" t="s">
        <v>310</v>
      </c>
      <c r="T41" s="276">
        <v>200</v>
      </c>
      <c r="U41" s="275" t="s">
        <v>135</v>
      </c>
      <c r="V41" s="356"/>
      <c r="W41" s="357"/>
      <c r="X41" s="274">
        <v>2000</v>
      </c>
      <c r="Y41" s="274">
        <v>0</v>
      </c>
      <c r="Z41" s="273">
        <v>0</v>
      </c>
    </row>
    <row r="42" spans="15:26" ht="47.25">
      <c r="O42" s="280" t="s">
        <v>137</v>
      </c>
      <c r="P42" s="279">
        <v>811</v>
      </c>
      <c r="Q42" s="278">
        <v>3</v>
      </c>
      <c r="R42" s="278">
        <v>14</v>
      </c>
      <c r="S42" s="277" t="s">
        <v>310</v>
      </c>
      <c r="T42" s="276">
        <v>240</v>
      </c>
      <c r="U42" s="275" t="s">
        <v>135</v>
      </c>
      <c r="V42" s="356"/>
      <c r="W42" s="357"/>
      <c r="X42" s="274">
        <v>2000</v>
      </c>
      <c r="Y42" s="274">
        <v>0</v>
      </c>
      <c r="Z42" s="273">
        <v>0</v>
      </c>
    </row>
    <row r="43" spans="15:26" ht="94.5">
      <c r="O43" s="287" t="s">
        <v>442</v>
      </c>
      <c r="P43" s="286">
        <v>811</v>
      </c>
      <c r="Q43" s="285">
        <v>3</v>
      </c>
      <c r="R43" s="285">
        <v>14</v>
      </c>
      <c r="S43" s="284" t="s">
        <v>155</v>
      </c>
      <c r="T43" s="283" t="s">
        <v>13</v>
      </c>
      <c r="U43" s="275" t="s">
        <v>135</v>
      </c>
      <c r="V43" s="358"/>
      <c r="W43" s="359"/>
      <c r="X43" s="282">
        <v>1000</v>
      </c>
      <c r="Y43" s="282">
        <v>0</v>
      </c>
      <c r="Z43" s="281">
        <v>0</v>
      </c>
    </row>
    <row r="44" spans="15:26" ht="110.25">
      <c r="O44" s="287" t="s">
        <v>313</v>
      </c>
      <c r="P44" s="286">
        <v>811</v>
      </c>
      <c r="Q44" s="285">
        <v>3</v>
      </c>
      <c r="R44" s="285">
        <v>14</v>
      </c>
      <c r="S44" s="284" t="s">
        <v>314</v>
      </c>
      <c r="T44" s="283" t="s">
        <v>13</v>
      </c>
      <c r="U44" s="275" t="s">
        <v>135</v>
      </c>
      <c r="V44" s="358"/>
      <c r="W44" s="359"/>
      <c r="X44" s="282">
        <v>1000</v>
      </c>
      <c r="Y44" s="282">
        <v>0</v>
      </c>
      <c r="Z44" s="281">
        <v>0</v>
      </c>
    </row>
    <row r="45" spans="15:26" ht="31.5">
      <c r="O45" s="280" t="s">
        <v>136</v>
      </c>
      <c r="P45" s="279">
        <v>811</v>
      </c>
      <c r="Q45" s="278">
        <v>3</v>
      </c>
      <c r="R45" s="278">
        <v>14</v>
      </c>
      <c r="S45" s="277" t="s">
        <v>314</v>
      </c>
      <c r="T45" s="276">
        <v>200</v>
      </c>
      <c r="U45" s="275" t="s">
        <v>135</v>
      </c>
      <c r="V45" s="356"/>
      <c r="W45" s="357"/>
      <c r="X45" s="274">
        <v>1000</v>
      </c>
      <c r="Y45" s="274">
        <v>0</v>
      </c>
      <c r="Z45" s="273">
        <v>0</v>
      </c>
    </row>
    <row r="46" spans="15:26" ht="47.25">
      <c r="O46" s="280" t="s">
        <v>137</v>
      </c>
      <c r="P46" s="279">
        <v>811</v>
      </c>
      <c r="Q46" s="278">
        <v>3</v>
      </c>
      <c r="R46" s="278">
        <v>14</v>
      </c>
      <c r="S46" s="277" t="s">
        <v>314</v>
      </c>
      <c r="T46" s="276">
        <v>240</v>
      </c>
      <c r="U46" s="275" t="s">
        <v>135</v>
      </c>
      <c r="V46" s="356"/>
      <c r="W46" s="357"/>
      <c r="X46" s="274">
        <v>1000</v>
      </c>
      <c r="Y46" s="274">
        <v>0</v>
      </c>
      <c r="Z46" s="273">
        <v>0</v>
      </c>
    </row>
    <row r="47" spans="15:26" ht="31.5">
      <c r="O47" s="287" t="s">
        <v>133</v>
      </c>
      <c r="P47" s="286">
        <v>811</v>
      </c>
      <c r="Q47" s="285">
        <v>3</v>
      </c>
      <c r="R47" s="285">
        <v>14</v>
      </c>
      <c r="S47" s="284" t="s">
        <v>134</v>
      </c>
      <c r="T47" s="283" t="s">
        <v>13</v>
      </c>
      <c r="U47" s="275" t="s">
        <v>135</v>
      </c>
      <c r="V47" s="358"/>
      <c r="W47" s="359"/>
      <c r="X47" s="282">
        <v>30000</v>
      </c>
      <c r="Y47" s="282">
        <v>33000</v>
      </c>
      <c r="Z47" s="281">
        <v>33000</v>
      </c>
    </row>
    <row r="48" spans="15:26" ht="31.5">
      <c r="O48" s="287" t="s">
        <v>156</v>
      </c>
      <c r="P48" s="286">
        <v>811</v>
      </c>
      <c r="Q48" s="285">
        <v>3</v>
      </c>
      <c r="R48" s="285">
        <v>14</v>
      </c>
      <c r="S48" s="284" t="s">
        <v>157</v>
      </c>
      <c r="T48" s="283" t="s">
        <v>13</v>
      </c>
      <c r="U48" s="275" t="s">
        <v>135</v>
      </c>
      <c r="V48" s="358"/>
      <c r="W48" s="359"/>
      <c r="X48" s="282">
        <v>30000</v>
      </c>
      <c r="Y48" s="282">
        <v>33000</v>
      </c>
      <c r="Z48" s="281">
        <v>33000</v>
      </c>
    </row>
    <row r="49" spans="15:26" ht="31.5">
      <c r="O49" s="280" t="s">
        <v>136</v>
      </c>
      <c r="P49" s="279">
        <v>811</v>
      </c>
      <c r="Q49" s="278">
        <v>3</v>
      </c>
      <c r="R49" s="278">
        <v>14</v>
      </c>
      <c r="S49" s="277" t="s">
        <v>157</v>
      </c>
      <c r="T49" s="276">
        <v>200</v>
      </c>
      <c r="U49" s="275" t="s">
        <v>135</v>
      </c>
      <c r="V49" s="356"/>
      <c r="W49" s="357"/>
      <c r="X49" s="274">
        <v>30000</v>
      </c>
      <c r="Y49" s="274">
        <v>33000</v>
      </c>
      <c r="Z49" s="273">
        <v>33000</v>
      </c>
    </row>
    <row r="50" spans="15:26" ht="47.25">
      <c r="O50" s="280" t="s">
        <v>137</v>
      </c>
      <c r="P50" s="279">
        <v>811</v>
      </c>
      <c r="Q50" s="278">
        <v>3</v>
      </c>
      <c r="R50" s="278">
        <v>14</v>
      </c>
      <c r="S50" s="277" t="s">
        <v>157</v>
      </c>
      <c r="T50" s="276">
        <v>240</v>
      </c>
      <c r="U50" s="275" t="s">
        <v>135</v>
      </c>
      <c r="V50" s="356"/>
      <c r="W50" s="357"/>
      <c r="X50" s="274">
        <v>30000</v>
      </c>
      <c r="Y50" s="274">
        <v>33000</v>
      </c>
      <c r="Z50" s="273">
        <v>33000</v>
      </c>
    </row>
    <row r="51" spans="15:26" ht="15.75">
      <c r="O51" s="287" t="s">
        <v>158</v>
      </c>
      <c r="P51" s="286">
        <v>811</v>
      </c>
      <c r="Q51" s="285">
        <v>4</v>
      </c>
      <c r="R51" s="285">
        <v>0</v>
      </c>
      <c r="S51" s="284" t="s">
        <v>13</v>
      </c>
      <c r="T51" s="283" t="s">
        <v>13</v>
      </c>
      <c r="U51" s="275">
        <v>0</v>
      </c>
      <c r="V51" s="358"/>
      <c r="W51" s="359"/>
      <c r="X51" s="282">
        <v>64515123</v>
      </c>
      <c r="Y51" s="282">
        <v>51644272</v>
      </c>
      <c r="Z51" s="281">
        <v>86119414</v>
      </c>
    </row>
    <row r="52" spans="15:26" ht="15.75">
      <c r="O52" s="287" t="s">
        <v>316</v>
      </c>
      <c r="P52" s="286">
        <v>811</v>
      </c>
      <c r="Q52" s="285">
        <v>4</v>
      </c>
      <c r="R52" s="285">
        <v>6</v>
      </c>
      <c r="S52" s="284" t="s">
        <v>13</v>
      </c>
      <c r="T52" s="283" t="s">
        <v>13</v>
      </c>
      <c r="U52" s="275">
        <v>0</v>
      </c>
      <c r="V52" s="358"/>
      <c r="W52" s="359"/>
      <c r="X52" s="282">
        <v>1033594</v>
      </c>
      <c r="Y52" s="282">
        <v>0</v>
      </c>
      <c r="Z52" s="281">
        <v>0</v>
      </c>
    </row>
    <row r="53" spans="15:26" ht="31.5">
      <c r="O53" s="287" t="s">
        <v>133</v>
      </c>
      <c r="P53" s="286">
        <v>811</v>
      </c>
      <c r="Q53" s="285">
        <v>4</v>
      </c>
      <c r="R53" s="285">
        <v>6</v>
      </c>
      <c r="S53" s="284" t="s">
        <v>134</v>
      </c>
      <c r="T53" s="283" t="s">
        <v>13</v>
      </c>
      <c r="U53" s="275" t="s">
        <v>135</v>
      </c>
      <c r="V53" s="358"/>
      <c r="W53" s="359"/>
      <c r="X53" s="282">
        <v>1033594</v>
      </c>
      <c r="Y53" s="282">
        <v>0</v>
      </c>
      <c r="Z53" s="281">
        <v>0</v>
      </c>
    </row>
    <row r="54" spans="15:26" ht="31.5">
      <c r="O54" s="287" t="s">
        <v>319</v>
      </c>
      <c r="P54" s="286">
        <v>811</v>
      </c>
      <c r="Q54" s="285">
        <v>4</v>
      </c>
      <c r="R54" s="285">
        <v>6</v>
      </c>
      <c r="S54" s="284" t="s">
        <v>320</v>
      </c>
      <c r="T54" s="283" t="s">
        <v>13</v>
      </c>
      <c r="U54" s="275" t="s">
        <v>135</v>
      </c>
      <c r="V54" s="358"/>
      <c r="W54" s="359"/>
      <c r="X54" s="282">
        <v>1033594</v>
      </c>
      <c r="Y54" s="282">
        <v>0</v>
      </c>
      <c r="Z54" s="281">
        <v>0</v>
      </c>
    </row>
    <row r="55" spans="15:26" ht="31.5">
      <c r="O55" s="280" t="s">
        <v>136</v>
      </c>
      <c r="P55" s="279">
        <v>811</v>
      </c>
      <c r="Q55" s="278">
        <v>4</v>
      </c>
      <c r="R55" s="278">
        <v>6</v>
      </c>
      <c r="S55" s="277" t="s">
        <v>320</v>
      </c>
      <c r="T55" s="276">
        <v>200</v>
      </c>
      <c r="U55" s="275" t="s">
        <v>135</v>
      </c>
      <c r="V55" s="356"/>
      <c r="W55" s="357"/>
      <c r="X55" s="274">
        <v>1033594</v>
      </c>
      <c r="Y55" s="274">
        <v>0</v>
      </c>
      <c r="Z55" s="273">
        <v>0</v>
      </c>
    </row>
    <row r="56" spans="15:26" ht="47.25">
      <c r="O56" s="280" t="s">
        <v>137</v>
      </c>
      <c r="P56" s="279">
        <v>811</v>
      </c>
      <c r="Q56" s="278">
        <v>4</v>
      </c>
      <c r="R56" s="278">
        <v>6</v>
      </c>
      <c r="S56" s="277" t="s">
        <v>320</v>
      </c>
      <c r="T56" s="276">
        <v>240</v>
      </c>
      <c r="U56" s="275" t="s">
        <v>135</v>
      </c>
      <c r="V56" s="356"/>
      <c r="W56" s="357"/>
      <c r="X56" s="274">
        <v>1033594</v>
      </c>
      <c r="Y56" s="274">
        <v>0</v>
      </c>
      <c r="Z56" s="273">
        <v>0</v>
      </c>
    </row>
    <row r="57" spans="15:26" ht="15.75">
      <c r="O57" s="287" t="s">
        <v>321</v>
      </c>
      <c r="P57" s="286">
        <v>811</v>
      </c>
      <c r="Q57" s="285">
        <v>4</v>
      </c>
      <c r="R57" s="285">
        <v>7</v>
      </c>
      <c r="S57" s="284" t="s">
        <v>13</v>
      </c>
      <c r="T57" s="283" t="s">
        <v>13</v>
      </c>
      <c r="U57" s="275">
        <v>0</v>
      </c>
      <c r="V57" s="358"/>
      <c r="W57" s="359"/>
      <c r="X57" s="282">
        <v>3886749</v>
      </c>
      <c r="Y57" s="282">
        <v>3886749</v>
      </c>
      <c r="Z57" s="281">
        <v>3886749</v>
      </c>
    </row>
    <row r="58" spans="15:26" ht="31.5">
      <c r="O58" s="287" t="s">
        <v>133</v>
      </c>
      <c r="P58" s="286">
        <v>811</v>
      </c>
      <c r="Q58" s="285">
        <v>4</v>
      </c>
      <c r="R58" s="285">
        <v>7</v>
      </c>
      <c r="S58" s="284" t="s">
        <v>134</v>
      </c>
      <c r="T58" s="283" t="s">
        <v>13</v>
      </c>
      <c r="U58" s="275" t="s">
        <v>135</v>
      </c>
      <c r="V58" s="358"/>
      <c r="W58" s="359"/>
      <c r="X58" s="282">
        <v>3886749</v>
      </c>
      <c r="Y58" s="282">
        <v>3886749</v>
      </c>
      <c r="Z58" s="281">
        <v>3886749</v>
      </c>
    </row>
    <row r="59" spans="15:26" ht="47.25">
      <c r="O59" s="287" t="s">
        <v>323</v>
      </c>
      <c r="P59" s="286">
        <v>811</v>
      </c>
      <c r="Q59" s="285">
        <v>4</v>
      </c>
      <c r="R59" s="285">
        <v>7</v>
      </c>
      <c r="S59" s="284" t="s">
        <v>324</v>
      </c>
      <c r="T59" s="283" t="s">
        <v>13</v>
      </c>
      <c r="U59" s="275" t="s">
        <v>135</v>
      </c>
      <c r="V59" s="358"/>
      <c r="W59" s="359"/>
      <c r="X59" s="282">
        <v>3886749</v>
      </c>
      <c r="Y59" s="282">
        <v>3886749</v>
      </c>
      <c r="Z59" s="281">
        <v>3886749</v>
      </c>
    </row>
    <row r="60" spans="15:26" ht="47.25">
      <c r="O60" s="280" t="s">
        <v>325</v>
      </c>
      <c r="P60" s="279">
        <v>811</v>
      </c>
      <c r="Q60" s="278">
        <v>4</v>
      </c>
      <c r="R60" s="278">
        <v>7</v>
      </c>
      <c r="S60" s="277" t="s">
        <v>324</v>
      </c>
      <c r="T60" s="276">
        <v>600</v>
      </c>
      <c r="U60" s="275" t="s">
        <v>135</v>
      </c>
      <c r="V60" s="356"/>
      <c r="W60" s="357"/>
      <c r="X60" s="274">
        <v>3886749</v>
      </c>
      <c r="Y60" s="274">
        <v>3886749</v>
      </c>
      <c r="Z60" s="273">
        <v>3886749</v>
      </c>
    </row>
    <row r="61" spans="15:26" ht="15.75">
      <c r="O61" s="280" t="s">
        <v>326</v>
      </c>
      <c r="P61" s="279">
        <v>811</v>
      </c>
      <c r="Q61" s="278">
        <v>4</v>
      </c>
      <c r="R61" s="278">
        <v>7</v>
      </c>
      <c r="S61" s="277" t="s">
        <v>324</v>
      </c>
      <c r="T61" s="276">
        <v>620</v>
      </c>
      <c r="U61" s="275" t="s">
        <v>135</v>
      </c>
      <c r="V61" s="356"/>
      <c r="W61" s="357"/>
      <c r="X61" s="274">
        <v>3886749</v>
      </c>
      <c r="Y61" s="274">
        <v>3886749</v>
      </c>
      <c r="Z61" s="273">
        <v>3886749</v>
      </c>
    </row>
    <row r="62" spans="15:26" ht="15.75">
      <c r="O62" s="287" t="s">
        <v>159</v>
      </c>
      <c r="P62" s="286">
        <v>811</v>
      </c>
      <c r="Q62" s="285">
        <v>4</v>
      </c>
      <c r="R62" s="285">
        <v>9</v>
      </c>
      <c r="S62" s="284" t="s">
        <v>13</v>
      </c>
      <c r="T62" s="283" t="s">
        <v>13</v>
      </c>
      <c r="U62" s="275">
        <v>0</v>
      </c>
      <c r="V62" s="358"/>
      <c r="W62" s="359"/>
      <c r="X62" s="282">
        <v>59594780</v>
      </c>
      <c r="Y62" s="282">
        <v>47757523</v>
      </c>
      <c r="Z62" s="281">
        <v>82232665</v>
      </c>
    </row>
    <row r="63" spans="15:26" ht="31.5">
      <c r="O63" s="287" t="s">
        <v>133</v>
      </c>
      <c r="P63" s="286">
        <v>811</v>
      </c>
      <c r="Q63" s="285">
        <v>4</v>
      </c>
      <c r="R63" s="285">
        <v>9</v>
      </c>
      <c r="S63" s="284" t="s">
        <v>134</v>
      </c>
      <c r="T63" s="283" t="s">
        <v>13</v>
      </c>
      <c r="U63" s="275" t="s">
        <v>135</v>
      </c>
      <c r="V63" s="358"/>
      <c r="W63" s="359"/>
      <c r="X63" s="282">
        <v>59594780</v>
      </c>
      <c r="Y63" s="282">
        <v>47757523</v>
      </c>
      <c r="Z63" s="281">
        <v>82232665</v>
      </c>
    </row>
    <row r="64" spans="15:26" ht="63">
      <c r="O64" s="287" t="s">
        <v>160</v>
      </c>
      <c r="P64" s="286">
        <v>811</v>
      </c>
      <c r="Q64" s="285">
        <v>4</v>
      </c>
      <c r="R64" s="285">
        <v>9</v>
      </c>
      <c r="S64" s="284" t="s">
        <v>161</v>
      </c>
      <c r="T64" s="283" t="s">
        <v>13</v>
      </c>
      <c r="U64" s="275" t="s">
        <v>135</v>
      </c>
      <c r="V64" s="358"/>
      <c r="W64" s="359"/>
      <c r="X64" s="282">
        <v>19534292.27</v>
      </c>
      <c r="Y64" s="282">
        <v>19425350</v>
      </c>
      <c r="Z64" s="281">
        <v>19850600</v>
      </c>
    </row>
    <row r="65" spans="15:26" ht="31.5">
      <c r="O65" s="280" t="s">
        <v>136</v>
      </c>
      <c r="P65" s="279">
        <v>811</v>
      </c>
      <c r="Q65" s="278">
        <v>4</v>
      </c>
      <c r="R65" s="278">
        <v>9</v>
      </c>
      <c r="S65" s="277" t="s">
        <v>161</v>
      </c>
      <c r="T65" s="276">
        <v>200</v>
      </c>
      <c r="U65" s="275" t="s">
        <v>135</v>
      </c>
      <c r="V65" s="356"/>
      <c r="W65" s="357"/>
      <c r="X65" s="274">
        <v>19534292.27</v>
      </c>
      <c r="Y65" s="274">
        <v>19425350</v>
      </c>
      <c r="Z65" s="273">
        <v>19850600</v>
      </c>
    </row>
    <row r="66" spans="15:26" ht="47.25">
      <c r="O66" s="280" t="s">
        <v>137</v>
      </c>
      <c r="P66" s="279">
        <v>811</v>
      </c>
      <c r="Q66" s="278">
        <v>4</v>
      </c>
      <c r="R66" s="278">
        <v>9</v>
      </c>
      <c r="S66" s="277" t="s">
        <v>161</v>
      </c>
      <c r="T66" s="276">
        <v>240</v>
      </c>
      <c r="U66" s="275" t="s">
        <v>135</v>
      </c>
      <c r="V66" s="356"/>
      <c r="W66" s="357"/>
      <c r="X66" s="274">
        <v>19534292.27</v>
      </c>
      <c r="Y66" s="274">
        <v>19425350</v>
      </c>
      <c r="Z66" s="273">
        <v>19850600</v>
      </c>
    </row>
    <row r="67" spans="15:26" ht="47.25">
      <c r="O67" s="287" t="s">
        <v>329</v>
      </c>
      <c r="P67" s="286">
        <v>811</v>
      </c>
      <c r="Q67" s="285">
        <v>4</v>
      </c>
      <c r="R67" s="285">
        <v>9</v>
      </c>
      <c r="S67" s="284" t="s">
        <v>330</v>
      </c>
      <c r="T67" s="283" t="s">
        <v>13</v>
      </c>
      <c r="U67" s="275" t="s">
        <v>135</v>
      </c>
      <c r="V67" s="358"/>
      <c r="W67" s="359"/>
      <c r="X67" s="282">
        <v>1500000</v>
      </c>
      <c r="Y67" s="282">
        <v>0</v>
      </c>
      <c r="Z67" s="281">
        <v>0</v>
      </c>
    </row>
    <row r="68" spans="15:26" ht="31.5">
      <c r="O68" s="280" t="s">
        <v>136</v>
      </c>
      <c r="P68" s="279">
        <v>811</v>
      </c>
      <c r="Q68" s="278">
        <v>4</v>
      </c>
      <c r="R68" s="278">
        <v>9</v>
      </c>
      <c r="S68" s="277" t="s">
        <v>330</v>
      </c>
      <c r="T68" s="276">
        <v>200</v>
      </c>
      <c r="U68" s="275" t="s">
        <v>135</v>
      </c>
      <c r="V68" s="356"/>
      <c r="W68" s="357"/>
      <c r="X68" s="274">
        <v>1500000</v>
      </c>
      <c r="Y68" s="274">
        <v>0</v>
      </c>
      <c r="Z68" s="273">
        <v>0</v>
      </c>
    </row>
    <row r="69" spans="15:26" ht="47.25">
      <c r="O69" s="280" t="s">
        <v>137</v>
      </c>
      <c r="P69" s="279">
        <v>811</v>
      </c>
      <c r="Q69" s="278">
        <v>4</v>
      </c>
      <c r="R69" s="278">
        <v>9</v>
      </c>
      <c r="S69" s="277" t="s">
        <v>330</v>
      </c>
      <c r="T69" s="276">
        <v>240</v>
      </c>
      <c r="U69" s="275" t="s">
        <v>135</v>
      </c>
      <c r="V69" s="356"/>
      <c r="W69" s="357"/>
      <c r="X69" s="274">
        <v>1500000</v>
      </c>
      <c r="Y69" s="274">
        <v>0</v>
      </c>
      <c r="Z69" s="273">
        <v>0</v>
      </c>
    </row>
    <row r="70" spans="15:26" ht="31.5">
      <c r="O70" s="287" t="s">
        <v>332</v>
      </c>
      <c r="P70" s="286">
        <v>811</v>
      </c>
      <c r="Q70" s="285">
        <v>4</v>
      </c>
      <c r="R70" s="285">
        <v>9</v>
      </c>
      <c r="S70" s="284" t="s">
        <v>333</v>
      </c>
      <c r="T70" s="283" t="s">
        <v>13</v>
      </c>
      <c r="U70" s="275" t="s">
        <v>135</v>
      </c>
      <c r="V70" s="358"/>
      <c r="W70" s="359"/>
      <c r="X70" s="282">
        <v>6000000</v>
      </c>
      <c r="Y70" s="282">
        <v>3000000</v>
      </c>
      <c r="Z70" s="281">
        <v>3200000</v>
      </c>
    </row>
    <row r="71" spans="15:26" ht="31.5">
      <c r="O71" s="280" t="s">
        <v>136</v>
      </c>
      <c r="P71" s="279">
        <v>811</v>
      </c>
      <c r="Q71" s="278">
        <v>4</v>
      </c>
      <c r="R71" s="278">
        <v>9</v>
      </c>
      <c r="S71" s="277" t="s">
        <v>333</v>
      </c>
      <c r="T71" s="276">
        <v>200</v>
      </c>
      <c r="U71" s="275" t="s">
        <v>135</v>
      </c>
      <c r="V71" s="356"/>
      <c r="W71" s="357"/>
      <c r="X71" s="274">
        <v>6000000</v>
      </c>
      <c r="Y71" s="274">
        <v>3000000</v>
      </c>
      <c r="Z71" s="273">
        <v>3200000</v>
      </c>
    </row>
    <row r="72" spans="15:26" ht="47.25">
      <c r="O72" s="280" t="s">
        <v>137</v>
      </c>
      <c r="P72" s="279">
        <v>811</v>
      </c>
      <c r="Q72" s="278">
        <v>4</v>
      </c>
      <c r="R72" s="278">
        <v>9</v>
      </c>
      <c r="S72" s="277" t="s">
        <v>333</v>
      </c>
      <c r="T72" s="276">
        <v>240</v>
      </c>
      <c r="U72" s="275" t="s">
        <v>135</v>
      </c>
      <c r="V72" s="356"/>
      <c r="W72" s="357"/>
      <c r="X72" s="274">
        <v>6000000</v>
      </c>
      <c r="Y72" s="274">
        <v>3000000</v>
      </c>
      <c r="Z72" s="273">
        <v>3200000</v>
      </c>
    </row>
    <row r="73" spans="15:26" ht="31.5">
      <c r="O73" s="287" t="s">
        <v>335</v>
      </c>
      <c r="P73" s="286">
        <v>811</v>
      </c>
      <c r="Q73" s="285">
        <v>4</v>
      </c>
      <c r="R73" s="285">
        <v>9</v>
      </c>
      <c r="S73" s="284" t="s">
        <v>336</v>
      </c>
      <c r="T73" s="283" t="s">
        <v>13</v>
      </c>
      <c r="U73" s="275" t="s">
        <v>135</v>
      </c>
      <c r="V73" s="358"/>
      <c r="W73" s="359"/>
      <c r="X73" s="282">
        <v>1000000</v>
      </c>
      <c r="Y73" s="282">
        <v>1065250</v>
      </c>
      <c r="Z73" s="281">
        <v>1124700</v>
      </c>
    </row>
    <row r="74" spans="15:26" ht="31.5">
      <c r="O74" s="280" t="s">
        <v>136</v>
      </c>
      <c r="P74" s="279">
        <v>811</v>
      </c>
      <c r="Q74" s="278">
        <v>4</v>
      </c>
      <c r="R74" s="278">
        <v>9</v>
      </c>
      <c r="S74" s="277" t="s">
        <v>336</v>
      </c>
      <c r="T74" s="276">
        <v>200</v>
      </c>
      <c r="U74" s="275" t="s">
        <v>135</v>
      </c>
      <c r="V74" s="356"/>
      <c r="W74" s="357"/>
      <c r="X74" s="274">
        <v>1000000</v>
      </c>
      <c r="Y74" s="274">
        <v>1065250</v>
      </c>
      <c r="Z74" s="273">
        <v>1124700</v>
      </c>
    </row>
    <row r="75" spans="15:26" ht="47.25">
      <c r="O75" s="280" t="s">
        <v>137</v>
      </c>
      <c r="P75" s="279">
        <v>811</v>
      </c>
      <c r="Q75" s="278">
        <v>4</v>
      </c>
      <c r="R75" s="278">
        <v>9</v>
      </c>
      <c r="S75" s="277" t="s">
        <v>336</v>
      </c>
      <c r="T75" s="276">
        <v>240</v>
      </c>
      <c r="U75" s="275" t="s">
        <v>135</v>
      </c>
      <c r="V75" s="356"/>
      <c r="W75" s="357"/>
      <c r="X75" s="274">
        <v>1000000</v>
      </c>
      <c r="Y75" s="274">
        <v>1065250</v>
      </c>
      <c r="Z75" s="273">
        <v>1124700</v>
      </c>
    </row>
    <row r="76" spans="15:26" ht="47.25">
      <c r="O76" s="287" t="s">
        <v>338</v>
      </c>
      <c r="P76" s="286">
        <v>811</v>
      </c>
      <c r="Q76" s="285">
        <v>4</v>
      </c>
      <c r="R76" s="285">
        <v>9</v>
      </c>
      <c r="S76" s="284" t="s">
        <v>339</v>
      </c>
      <c r="T76" s="283" t="s">
        <v>13</v>
      </c>
      <c r="U76" s="275" t="s">
        <v>135</v>
      </c>
      <c r="V76" s="358"/>
      <c r="W76" s="359"/>
      <c r="X76" s="282">
        <v>600000</v>
      </c>
      <c r="Y76" s="282">
        <v>0</v>
      </c>
      <c r="Z76" s="281">
        <v>0</v>
      </c>
    </row>
    <row r="77" spans="15:26" ht="31.5">
      <c r="O77" s="280" t="s">
        <v>136</v>
      </c>
      <c r="P77" s="279">
        <v>811</v>
      </c>
      <c r="Q77" s="278">
        <v>4</v>
      </c>
      <c r="R77" s="278">
        <v>9</v>
      </c>
      <c r="S77" s="277" t="s">
        <v>339</v>
      </c>
      <c r="T77" s="276">
        <v>200</v>
      </c>
      <c r="U77" s="275" t="s">
        <v>135</v>
      </c>
      <c r="V77" s="356"/>
      <c r="W77" s="357"/>
      <c r="X77" s="274">
        <v>600000</v>
      </c>
      <c r="Y77" s="274">
        <v>0</v>
      </c>
      <c r="Z77" s="273">
        <v>0</v>
      </c>
    </row>
    <row r="78" spans="15:26" ht="47.25">
      <c r="O78" s="280" t="s">
        <v>137</v>
      </c>
      <c r="P78" s="279">
        <v>811</v>
      </c>
      <c r="Q78" s="278">
        <v>4</v>
      </c>
      <c r="R78" s="278">
        <v>9</v>
      </c>
      <c r="S78" s="277" t="s">
        <v>339</v>
      </c>
      <c r="T78" s="276">
        <v>240</v>
      </c>
      <c r="U78" s="275" t="s">
        <v>135</v>
      </c>
      <c r="V78" s="356"/>
      <c r="W78" s="357"/>
      <c r="X78" s="274">
        <v>600000</v>
      </c>
      <c r="Y78" s="274">
        <v>0</v>
      </c>
      <c r="Z78" s="273">
        <v>0</v>
      </c>
    </row>
    <row r="79" spans="15:26" ht="31.5">
      <c r="O79" s="287" t="s">
        <v>341</v>
      </c>
      <c r="P79" s="286">
        <v>811</v>
      </c>
      <c r="Q79" s="285">
        <v>4</v>
      </c>
      <c r="R79" s="285">
        <v>9</v>
      </c>
      <c r="S79" s="284" t="s">
        <v>342</v>
      </c>
      <c r="T79" s="283" t="s">
        <v>13</v>
      </c>
      <c r="U79" s="275" t="s">
        <v>135</v>
      </c>
      <c r="V79" s="358"/>
      <c r="W79" s="359"/>
      <c r="X79" s="282">
        <v>1043700</v>
      </c>
      <c r="Y79" s="282">
        <v>841900</v>
      </c>
      <c r="Z79" s="281">
        <v>640200</v>
      </c>
    </row>
    <row r="80" spans="15:26" ht="15.75">
      <c r="O80" s="280" t="s">
        <v>138</v>
      </c>
      <c r="P80" s="279">
        <v>811</v>
      </c>
      <c r="Q80" s="278">
        <v>4</v>
      </c>
      <c r="R80" s="278">
        <v>9</v>
      </c>
      <c r="S80" s="277" t="s">
        <v>342</v>
      </c>
      <c r="T80" s="276">
        <v>800</v>
      </c>
      <c r="U80" s="275" t="s">
        <v>135</v>
      </c>
      <c r="V80" s="356"/>
      <c r="W80" s="357"/>
      <c r="X80" s="274">
        <v>1043700</v>
      </c>
      <c r="Y80" s="274">
        <v>841900</v>
      </c>
      <c r="Z80" s="273">
        <v>640200</v>
      </c>
    </row>
    <row r="81" spans="15:26" ht="15.75">
      <c r="O81" s="280" t="s">
        <v>139</v>
      </c>
      <c r="P81" s="279">
        <v>811</v>
      </c>
      <c r="Q81" s="278">
        <v>4</v>
      </c>
      <c r="R81" s="278">
        <v>9</v>
      </c>
      <c r="S81" s="277" t="s">
        <v>342</v>
      </c>
      <c r="T81" s="276">
        <v>850</v>
      </c>
      <c r="U81" s="275" t="s">
        <v>135</v>
      </c>
      <c r="V81" s="356"/>
      <c r="W81" s="357"/>
      <c r="X81" s="274">
        <v>1043700</v>
      </c>
      <c r="Y81" s="274">
        <v>841900</v>
      </c>
      <c r="Z81" s="273">
        <v>640200</v>
      </c>
    </row>
    <row r="82" spans="15:26" ht="173.25">
      <c r="O82" s="287" t="s">
        <v>162</v>
      </c>
      <c r="P82" s="286">
        <v>811</v>
      </c>
      <c r="Q82" s="285">
        <v>4</v>
      </c>
      <c r="R82" s="285">
        <v>9</v>
      </c>
      <c r="S82" s="284" t="s">
        <v>163</v>
      </c>
      <c r="T82" s="283" t="s">
        <v>13</v>
      </c>
      <c r="U82" s="275" t="s">
        <v>135</v>
      </c>
      <c r="V82" s="358"/>
      <c r="W82" s="359"/>
      <c r="X82" s="282">
        <v>29593880</v>
      </c>
      <c r="Y82" s="282">
        <v>23173190</v>
      </c>
      <c r="Z82" s="281">
        <v>56828400</v>
      </c>
    </row>
    <row r="83" spans="15:26" ht="31.5">
      <c r="O83" s="280" t="s">
        <v>136</v>
      </c>
      <c r="P83" s="279">
        <v>811</v>
      </c>
      <c r="Q83" s="278">
        <v>4</v>
      </c>
      <c r="R83" s="278">
        <v>9</v>
      </c>
      <c r="S83" s="277" t="s">
        <v>163</v>
      </c>
      <c r="T83" s="276">
        <v>200</v>
      </c>
      <c r="U83" s="275" t="s">
        <v>135</v>
      </c>
      <c r="V83" s="356"/>
      <c r="W83" s="357"/>
      <c r="X83" s="274">
        <v>29593880</v>
      </c>
      <c r="Y83" s="274">
        <v>23173190</v>
      </c>
      <c r="Z83" s="273">
        <v>56828400</v>
      </c>
    </row>
    <row r="84" spans="15:26" ht="47.25">
      <c r="O84" s="280" t="s">
        <v>137</v>
      </c>
      <c r="P84" s="279">
        <v>811</v>
      </c>
      <c r="Q84" s="278">
        <v>4</v>
      </c>
      <c r="R84" s="278">
        <v>9</v>
      </c>
      <c r="S84" s="277" t="s">
        <v>163</v>
      </c>
      <c r="T84" s="276">
        <v>240</v>
      </c>
      <c r="U84" s="275" t="s">
        <v>135</v>
      </c>
      <c r="V84" s="356"/>
      <c r="W84" s="357"/>
      <c r="X84" s="274">
        <v>29593880</v>
      </c>
      <c r="Y84" s="274">
        <v>23173190</v>
      </c>
      <c r="Z84" s="273">
        <v>56828400</v>
      </c>
    </row>
    <row r="85" spans="15:26" ht="47.25">
      <c r="O85" s="287" t="s">
        <v>346</v>
      </c>
      <c r="P85" s="286">
        <v>811</v>
      </c>
      <c r="Q85" s="285">
        <v>4</v>
      </c>
      <c r="R85" s="285">
        <v>9</v>
      </c>
      <c r="S85" s="284" t="s">
        <v>347</v>
      </c>
      <c r="T85" s="283" t="s">
        <v>13</v>
      </c>
      <c r="U85" s="275" t="s">
        <v>135</v>
      </c>
      <c r="V85" s="358"/>
      <c r="W85" s="359"/>
      <c r="X85" s="282">
        <v>16970.73</v>
      </c>
      <c r="Y85" s="282">
        <v>13690</v>
      </c>
      <c r="Z85" s="281">
        <v>10410</v>
      </c>
    </row>
    <row r="86" spans="15:26" ht="15.75">
      <c r="O86" s="280" t="s">
        <v>138</v>
      </c>
      <c r="P86" s="279">
        <v>811</v>
      </c>
      <c r="Q86" s="278">
        <v>4</v>
      </c>
      <c r="R86" s="278">
        <v>9</v>
      </c>
      <c r="S86" s="277" t="s">
        <v>347</v>
      </c>
      <c r="T86" s="276">
        <v>800</v>
      </c>
      <c r="U86" s="275" t="s">
        <v>135</v>
      </c>
      <c r="V86" s="356"/>
      <c r="W86" s="357"/>
      <c r="X86" s="274">
        <v>16970.73</v>
      </c>
      <c r="Y86" s="274">
        <v>13690</v>
      </c>
      <c r="Z86" s="273">
        <v>10410</v>
      </c>
    </row>
    <row r="87" spans="15:26" ht="15.75">
      <c r="O87" s="280" t="s">
        <v>139</v>
      </c>
      <c r="P87" s="279">
        <v>811</v>
      </c>
      <c r="Q87" s="278">
        <v>4</v>
      </c>
      <c r="R87" s="278">
        <v>9</v>
      </c>
      <c r="S87" s="277" t="s">
        <v>347</v>
      </c>
      <c r="T87" s="276">
        <v>850</v>
      </c>
      <c r="U87" s="275" t="s">
        <v>135</v>
      </c>
      <c r="V87" s="356"/>
      <c r="W87" s="357"/>
      <c r="X87" s="274">
        <v>16970.73</v>
      </c>
      <c r="Y87" s="274">
        <v>13690</v>
      </c>
      <c r="Z87" s="273">
        <v>10410</v>
      </c>
    </row>
    <row r="88" spans="15:26" ht="189">
      <c r="O88" s="287" t="s">
        <v>164</v>
      </c>
      <c r="P88" s="286">
        <v>811</v>
      </c>
      <c r="Q88" s="285">
        <v>4</v>
      </c>
      <c r="R88" s="285">
        <v>9</v>
      </c>
      <c r="S88" s="284" t="s">
        <v>165</v>
      </c>
      <c r="T88" s="283" t="s">
        <v>13</v>
      </c>
      <c r="U88" s="275" t="s">
        <v>135</v>
      </c>
      <c r="V88" s="358"/>
      <c r="W88" s="359"/>
      <c r="X88" s="282">
        <v>298930</v>
      </c>
      <c r="Y88" s="282">
        <v>234073</v>
      </c>
      <c r="Z88" s="281">
        <v>574025</v>
      </c>
    </row>
    <row r="89" spans="15:26" ht="31.5">
      <c r="O89" s="280" t="s">
        <v>136</v>
      </c>
      <c r="P89" s="279">
        <v>811</v>
      </c>
      <c r="Q89" s="278">
        <v>4</v>
      </c>
      <c r="R89" s="278">
        <v>9</v>
      </c>
      <c r="S89" s="277" t="s">
        <v>165</v>
      </c>
      <c r="T89" s="276">
        <v>200</v>
      </c>
      <c r="U89" s="275" t="s">
        <v>135</v>
      </c>
      <c r="V89" s="356"/>
      <c r="W89" s="357"/>
      <c r="X89" s="274">
        <v>298930</v>
      </c>
      <c r="Y89" s="274">
        <v>234073</v>
      </c>
      <c r="Z89" s="273">
        <v>574025</v>
      </c>
    </row>
    <row r="90" spans="15:26" ht="47.25">
      <c r="O90" s="280" t="s">
        <v>137</v>
      </c>
      <c r="P90" s="279">
        <v>811</v>
      </c>
      <c r="Q90" s="278">
        <v>4</v>
      </c>
      <c r="R90" s="278">
        <v>9</v>
      </c>
      <c r="S90" s="277" t="s">
        <v>165</v>
      </c>
      <c r="T90" s="276">
        <v>240</v>
      </c>
      <c r="U90" s="275" t="s">
        <v>135</v>
      </c>
      <c r="V90" s="356"/>
      <c r="W90" s="357"/>
      <c r="X90" s="274">
        <v>298930</v>
      </c>
      <c r="Y90" s="274">
        <v>234073</v>
      </c>
      <c r="Z90" s="273">
        <v>574025</v>
      </c>
    </row>
    <row r="91" spans="15:26" ht="47.25">
      <c r="O91" s="287" t="s">
        <v>351</v>
      </c>
      <c r="P91" s="286">
        <v>811</v>
      </c>
      <c r="Q91" s="285">
        <v>4</v>
      </c>
      <c r="R91" s="285">
        <v>9</v>
      </c>
      <c r="S91" s="284" t="s">
        <v>352</v>
      </c>
      <c r="T91" s="283" t="s">
        <v>13</v>
      </c>
      <c r="U91" s="275" t="s">
        <v>135</v>
      </c>
      <c r="V91" s="358"/>
      <c r="W91" s="359"/>
      <c r="X91" s="282">
        <v>6006</v>
      </c>
      <c r="Y91" s="282">
        <v>3003</v>
      </c>
      <c r="Z91" s="281">
        <v>3204</v>
      </c>
    </row>
    <row r="92" spans="15:26" ht="31.5">
      <c r="O92" s="280" t="s">
        <v>136</v>
      </c>
      <c r="P92" s="279">
        <v>811</v>
      </c>
      <c r="Q92" s="278">
        <v>4</v>
      </c>
      <c r="R92" s="278">
        <v>9</v>
      </c>
      <c r="S92" s="277" t="s">
        <v>352</v>
      </c>
      <c r="T92" s="276">
        <v>200</v>
      </c>
      <c r="U92" s="275" t="s">
        <v>135</v>
      </c>
      <c r="V92" s="356"/>
      <c r="W92" s="357"/>
      <c r="X92" s="274">
        <v>6006</v>
      </c>
      <c r="Y92" s="274">
        <v>3003</v>
      </c>
      <c r="Z92" s="273">
        <v>3204</v>
      </c>
    </row>
    <row r="93" spans="15:26" ht="47.25">
      <c r="O93" s="280" t="s">
        <v>137</v>
      </c>
      <c r="P93" s="279">
        <v>811</v>
      </c>
      <c r="Q93" s="278">
        <v>4</v>
      </c>
      <c r="R93" s="278">
        <v>9</v>
      </c>
      <c r="S93" s="277" t="s">
        <v>352</v>
      </c>
      <c r="T93" s="276">
        <v>240</v>
      </c>
      <c r="U93" s="275" t="s">
        <v>135</v>
      </c>
      <c r="V93" s="356"/>
      <c r="W93" s="357"/>
      <c r="X93" s="274">
        <v>6006</v>
      </c>
      <c r="Y93" s="274">
        <v>3003</v>
      </c>
      <c r="Z93" s="273">
        <v>3204</v>
      </c>
    </row>
    <row r="94" spans="15:26" ht="47.25">
      <c r="O94" s="287" t="s">
        <v>355</v>
      </c>
      <c r="P94" s="286">
        <v>811</v>
      </c>
      <c r="Q94" s="285">
        <v>4</v>
      </c>
      <c r="R94" s="285">
        <v>9</v>
      </c>
      <c r="S94" s="284" t="s">
        <v>356</v>
      </c>
      <c r="T94" s="283" t="s">
        <v>13</v>
      </c>
      <c r="U94" s="275" t="s">
        <v>135</v>
      </c>
      <c r="V94" s="358"/>
      <c r="W94" s="359"/>
      <c r="X94" s="282">
        <v>1001</v>
      </c>
      <c r="Y94" s="282">
        <v>1067</v>
      </c>
      <c r="Z94" s="281">
        <v>1126</v>
      </c>
    </row>
    <row r="95" spans="15:26" ht="31.5">
      <c r="O95" s="280" t="s">
        <v>136</v>
      </c>
      <c r="P95" s="279">
        <v>811</v>
      </c>
      <c r="Q95" s="278">
        <v>4</v>
      </c>
      <c r="R95" s="278">
        <v>9</v>
      </c>
      <c r="S95" s="277" t="s">
        <v>356</v>
      </c>
      <c r="T95" s="276">
        <v>200</v>
      </c>
      <c r="U95" s="275" t="s">
        <v>135</v>
      </c>
      <c r="V95" s="356"/>
      <c r="W95" s="357"/>
      <c r="X95" s="274">
        <v>1001</v>
      </c>
      <c r="Y95" s="274">
        <v>1067</v>
      </c>
      <c r="Z95" s="273">
        <v>1126</v>
      </c>
    </row>
    <row r="96" spans="15:26" ht="47.25">
      <c r="O96" s="280" t="s">
        <v>137</v>
      </c>
      <c r="P96" s="279">
        <v>811</v>
      </c>
      <c r="Q96" s="278">
        <v>4</v>
      </c>
      <c r="R96" s="278">
        <v>9</v>
      </c>
      <c r="S96" s="277" t="s">
        <v>356</v>
      </c>
      <c r="T96" s="276">
        <v>240</v>
      </c>
      <c r="U96" s="275" t="s">
        <v>135</v>
      </c>
      <c r="V96" s="356"/>
      <c r="W96" s="357"/>
      <c r="X96" s="274">
        <v>1001</v>
      </c>
      <c r="Y96" s="274">
        <v>1067</v>
      </c>
      <c r="Z96" s="273">
        <v>1126</v>
      </c>
    </row>
    <row r="97" spans="15:26" ht="31.5">
      <c r="O97" s="287" t="s">
        <v>167</v>
      </c>
      <c r="P97" s="286">
        <v>811</v>
      </c>
      <c r="Q97" s="285">
        <v>5</v>
      </c>
      <c r="R97" s="285">
        <v>0</v>
      </c>
      <c r="S97" s="284" t="s">
        <v>13</v>
      </c>
      <c r="T97" s="283" t="s">
        <v>13</v>
      </c>
      <c r="U97" s="275">
        <v>0</v>
      </c>
      <c r="V97" s="358"/>
      <c r="W97" s="359"/>
      <c r="X97" s="282">
        <v>107381474.98</v>
      </c>
      <c r="Y97" s="282">
        <v>117602710.83</v>
      </c>
      <c r="Z97" s="281">
        <v>120064845.08</v>
      </c>
    </row>
    <row r="98" spans="15:26" ht="15.75">
      <c r="O98" s="287" t="s">
        <v>168</v>
      </c>
      <c r="P98" s="286">
        <v>811</v>
      </c>
      <c r="Q98" s="285">
        <v>5</v>
      </c>
      <c r="R98" s="285">
        <v>1</v>
      </c>
      <c r="S98" s="284" t="s">
        <v>13</v>
      </c>
      <c r="T98" s="283" t="s">
        <v>13</v>
      </c>
      <c r="U98" s="275">
        <v>0</v>
      </c>
      <c r="V98" s="358"/>
      <c r="W98" s="359"/>
      <c r="X98" s="282">
        <v>34100</v>
      </c>
      <c r="Y98" s="282">
        <v>0</v>
      </c>
      <c r="Z98" s="281">
        <v>0</v>
      </c>
    </row>
    <row r="99" spans="15:26" ht="31.5">
      <c r="O99" s="287" t="s">
        <v>133</v>
      </c>
      <c r="P99" s="286">
        <v>811</v>
      </c>
      <c r="Q99" s="285">
        <v>5</v>
      </c>
      <c r="R99" s="285">
        <v>1</v>
      </c>
      <c r="S99" s="284" t="s">
        <v>134</v>
      </c>
      <c r="T99" s="283" t="s">
        <v>13</v>
      </c>
      <c r="U99" s="275" t="s">
        <v>135</v>
      </c>
      <c r="V99" s="358"/>
      <c r="W99" s="359"/>
      <c r="X99" s="282">
        <v>34100</v>
      </c>
      <c r="Y99" s="282">
        <v>0</v>
      </c>
      <c r="Z99" s="281">
        <v>0</v>
      </c>
    </row>
    <row r="100" spans="15:26" ht="47.25">
      <c r="O100" s="287" t="s">
        <v>169</v>
      </c>
      <c r="P100" s="286">
        <v>811</v>
      </c>
      <c r="Q100" s="285">
        <v>5</v>
      </c>
      <c r="R100" s="285">
        <v>1</v>
      </c>
      <c r="S100" s="284" t="s">
        <v>170</v>
      </c>
      <c r="T100" s="283" t="s">
        <v>13</v>
      </c>
      <c r="U100" s="275" t="s">
        <v>135</v>
      </c>
      <c r="V100" s="358"/>
      <c r="W100" s="359"/>
      <c r="X100" s="282">
        <v>34100</v>
      </c>
      <c r="Y100" s="282">
        <v>0</v>
      </c>
      <c r="Z100" s="281">
        <v>0</v>
      </c>
    </row>
    <row r="101" spans="15:26" ht="31.5">
      <c r="O101" s="280" t="s">
        <v>136</v>
      </c>
      <c r="P101" s="279">
        <v>811</v>
      </c>
      <c r="Q101" s="278">
        <v>5</v>
      </c>
      <c r="R101" s="278">
        <v>1</v>
      </c>
      <c r="S101" s="277" t="s">
        <v>170</v>
      </c>
      <c r="T101" s="276">
        <v>200</v>
      </c>
      <c r="U101" s="275" t="s">
        <v>135</v>
      </c>
      <c r="V101" s="356"/>
      <c r="W101" s="357"/>
      <c r="X101" s="274">
        <v>34100</v>
      </c>
      <c r="Y101" s="274">
        <v>0</v>
      </c>
      <c r="Z101" s="273">
        <v>0</v>
      </c>
    </row>
    <row r="102" spans="15:26" ht="47.25">
      <c r="O102" s="280" t="s">
        <v>137</v>
      </c>
      <c r="P102" s="279">
        <v>811</v>
      </c>
      <c r="Q102" s="278">
        <v>5</v>
      </c>
      <c r="R102" s="278">
        <v>1</v>
      </c>
      <c r="S102" s="277" t="s">
        <v>170</v>
      </c>
      <c r="T102" s="276">
        <v>240</v>
      </c>
      <c r="U102" s="275" t="s">
        <v>135</v>
      </c>
      <c r="V102" s="356"/>
      <c r="W102" s="357"/>
      <c r="X102" s="274">
        <v>34100</v>
      </c>
      <c r="Y102" s="274">
        <v>0</v>
      </c>
      <c r="Z102" s="273">
        <v>0</v>
      </c>
    </row>
    <row r="103" spans="15:26" ht="15.75">
      <c r="O103" s="287" t="s">
        <v>359</v>
      </c>
      <c r="P103" s="286">
        <v>811</v>
      </c>
      <c r="Q103" s="285">
        <v>5</v>
      </c>
      <c r="R103" s="285">
        <v>2</v>
      </c>
      <c r="S103" s="284" t="s">
        <v>13</v>
      </c>
      <c r="T103" s="283" t="s">
        <v>13</v>
      </c>
      <c r="U103" s="275">
        <v>0</v>
      </c>
      <c r="V103" s="358"/>
      <c r="W103" s="359"/>
      <c r="X103" s="282">
        <v>29928043.640000001</v>
      </c>
      <c r="Y103" s="282">
        <v>22154473</v>
      </c>
      <c r="Z103" s="281">
        <v>22154473</v>
      </c>
    </row>
    <row r="104" spans="15:26" ht="31.5">
      <c r="O104" s="287" t="s">
        <v>133</v>
      </c>
      <c r="P104" s="286">
        <v>811</v>
      </c>
      <c r="Q104" s="285">
        <v>5</v>
      </c>
      <c r="R104" s="285">
        <v>2</v>
      </c>
      <c r="S104" s="284" t="s">
        <v>134</v>
      </c>
      <c r="T104" s="283" t="s">
        <v>13</v>
      </c>
      <c r="U104" s="275" t="s">
        <v>135</v>
      </c>
      <c r="V104" s="358"/>
      <c r="W104" s="359"/>
      <c r="X104" s="282">
        <v>29928043.640000001</v>
      </c>
      <c r="Y104" s="282">
        <v>22154473</v>
      </c>
      <c r="Z104" s="281">
        <v>22154473</v>
      </c>
    </row>
    <row r="105" spans="15:26" ht="31.5">
      <c r="O105" s="287" t="s">
        <v>361</v>
      </c>
      <c r="P105" s="286">
        <v>811</v>
      </c>
      <c r="Q105" s="285">
        <v>5</v>
      </c>
      <c r="R105" s="285">
        <v>2</v>
      </c>
      <c r="S105" s="284" t="s">
        <v>362</v>
      </c>
      <c r="T105" s="283" t="s">
        <v>13</v>
      </c>
      <c r="U105" s="275" t="s">
        <v>135</v>
      </c>
      <c r="V105" s="358"/>
      <c r="W105" s="359"/>
      <c r="X105" s="282">
        <v>240000</v>
      </c>
      <c r="Y105" s="282">
        <v>0</v>
      </c>
      <c r="Z105" s="281">
        <v>0</v>
      </c>
    </row>
    <row r="106" spans="15:26" ht="31.5">
      <c r="O106" s="280" t="s">
        <v>136</v>
      </c>
      <c r="P106" s="279">
        <v>811</v>
      </c>
      <c r="Q106" s="278">
        <v>5</v>
      </c>
      <c r="R106" s="278">
        <v>2</v>
      </c>
      <c r="S106" s="277" t="s">
        <v>362</v>
      </c>
      <c r="T106" s="276">
        <v>200</v>
      </c>
      <c r="U106" s="275" t="s">
        <v>135</v>
      </c>
      <c r="V106" s="356"/>
      <c r="W106" s="357"/>
      <c r="X106" s="274">
        <v>240000</v>
      </c>
      <c r="Y106" s="274">
        <v>0</v>
      </c>
      <c r="Z106" s="273">
        <v>0</v>
      </c>
    </row>
    <row r="107" spans="15:26" ht="47.25">
      <c r="O107" s="280" t="s">
        <v>137</v>
      </c>
      <c r="P107" s="279">
        <v>811</v>
      </c>
      <c r="Q107" s="278">
        <v>5</v>
      </c>
      <c r="R107" s="278">
        <v>2</v>
      </c>
      <c r="S107" s="277" t="s">
        <v>362</v>
      </c>
      <c r="T107" s="276">
        <v>240</v>
      </c>
      <c r="U107" s="275" t="s">
        <v>135</v>
      </c>
      <c r="V107" s="356"/>
      <c r="W107" s="357"/>
      <c r="X107" s="274">
        <v>240000</v>
      </c>
      <c r="Y107" s="274">
        <v>0</v>
      </c>
      <c r="Z107" s="273">
        <v>0</v>
      </c>
    </row>
    <row r="108" spans="15:26" ht="31.5">
      <c r="O108" s="287" t="s">
        <v>364</v>
      </c>
      <c r="P108" s="286">
        <v>811</v>
      </c>
      <c r="Q108" s="285">
        <v>5</v>
      </c>
      <c r="R108" s="285">
        <v>2</v>
      </c>
      <c r="S108" s="284" t="s">
        <v>365</v>
      </c>
      <c r="T108" s="283" t="s">
        <v>13</v>
      </c>
      <c r="U108" s="275" t="s">
        <v>135</v>
      </c>
      <c r="V108" s="358"/>
      <c r="W108" s="359"/>
      <c r="X108" s="282">
        <v>2367810</v>
      </c>
      <c r="Y108" s="282">
        <v>0</v>
      </c>
      <c r="Z108" s="281">
        <v>0</v>
      </c>
    </row>
    <row r="109" spans="15:26" ht="31.5">
      <c r="O109" s="280" t="s">
        <v>136</v>
      </c>
      <c r="P109" s="279">
        <v>811</v>
      </c>
      <c r="Q109" s="278">
        <v>5</v>
      </c>
      <c r="R109" s="278">
        <v>2</v>
      </c>
      <c r="S109" s="277" t="s">
        <v>365</v>
      </c>
      <c r="T109" s="276">
        <v>200</v>
      </c>
      <c r="U109" s="275" t="s">
        <v>135</v>
      </c>
      <c r="V109" s="356"/>
      <c r="W109" s="357"/>
      <c r="X109" s="274">
        <v>2367810</v>
      </c>
      <c r="Y109" s="274">
        <v>0</v>
      </c>
      <c r="Z109" s="273">
        <v>0</v>
      </c>
    </row>
    <row r="110" spans="15:26" ht="47.25">
      <c r="O110" s="280" t="s">
        <v>137</v>
      </c>
      <c r="P110" s="279">
        <v>811</v>
      </c>
      <c r="Q110" s="278">
        <v>5</v>
      </c>
      <c r="R110" s="278">
        <v>2</v>
      </c>
      <c r="S110" s="277" t="s">
        <v>365</v>
      </c>
      <c r="T110" s="276">
        <v>240</v>
      </c>
      <c r="U110" s="275" t="s">
        <v>135</v>
      </c>
      <c r="V110" s="356"/>
      <c r="W110" s="357"/>
      <c r="X110" s="274">
        <v>2367810</v>
      </c>
      <c r="Y110" s="274">
        <v>0</v>
      </c>
      <c r="Z110" s="273">
        <v>0</v>
      </c>
    </row>
    <row r="111" spans="15:26" ht="126">
      <c r="O111" s="287" t="s">
        <v>367</v>
      </c>
      <c r="P111" s="286">
        <v>811</v>
      </c>
      <c r="Q111" s="285">
        <v>5</v>
      </c>
      <c r="R111" s="285">
        <v>2</v>
      </c>
      <c r="S111" s="284" t="s">
        <v>368</v>
      </c>
      <c r="T111" s="283" t="s">
        <v>13</v>
      </c>
      <c r="U111" s="275" t="s">
        <v>135</v>
      </c>
      <c r="V111" s="358"/>
      <c r="W111" s="359"/>
      <c r="X111" s="282">
        <v>17105249</v>
      </c>
      <c r="Y111" s="282">
        <v>20000000</v>
      </c>
      <c r="Z111" s="281">
        <v>20000000</v>
      </c>
    </row>
    <row r="112" spans="15:26" ht="15.75">
      <c r="O112" s="280" t="s">
        <v>138</v>
      </c>
      <c r="P112" s="279">
        <v>811</v>
      </c>
      <c r="Q112" s="278">
        <v>5</v>
      </c>
      <c r="R112" s="278">
        <v>2</v>
      </c>
      <c r="S112" s="277" t="s">
        <v>368</v>
      </c>
      <c r="T112" s="276">
        <v>800</v>
      </c>
      <c r="U112" s="275" t="s">
        <v>135</v>
      </c>
      <c r="V112" s="356"/>
      <c r="W112" s="357"/>
      <c r="X112" s="274">
        <v>17105249</v>
      </c>
      <c r="Y112" s="274">
        <v>20000000</v>
      </c>
      <c r="Z112" s="273">
        <v>20000000</v>
      </c>
    </row>
    <row r="113" spans="15:26" ht="78.75">
      <c r="O113" s="280" t="s">
        <v>166</v>
      </c>
      <c r="P113" s="279">
        <v>811</v>
      </c>
      <c r="Q113" s="278">
        <v>5</v>
      </c>
      <c r="R113" s="278">
        <v>2</v>
      </c>
      <c r="S113" s="277" t="s">
        <v>368</v>
      </c>
      <c r="T113" s="276">
        <v>810</v>
      </c>
      <c r="U113" s="275" t="s">
        <v>135</v>
      </c>
      <c r="V113" s="356"/>
      <c r="W113" s="357"/>
      <c r="X113" s="274">
        <v>17105249</v>
      </c>
      <c r="Y113" s="274">
        <v>20000000</v>
      </c>
      <c r="Z113" s="273">
        <v>20000000</v>
      </c>
    </row>
    <row r="114" spans="15:26" ht="126">
      <c r="O114" s="287" t="s">
        <v>370</v>
      </c>
      <c r="P114" s="286">
        <v>811</v>
      </c>
      <c r="Q114" s="285">
        <v>5</v>
      </c>
      <c r="R114" s="285">
        <v>2</v>
      </c>
      <c r="S114" s="284" t="s">
        <v>371</v>
      </c>
      <c r="T114" s="283" t="s">
        <v>13</v>
      </c>
      <c r="U114" s="275" t="s">
        <v>135</v>
      </c>
      <c r="V114" s="358"/>
      <c r="W114" s="359"/>
      <c r="X114" s="282">
        <v>1800000</v>
      </c>
      <c r="Y114" s="282">
        <v>1800000</v>
      </c>
      <c r="Z114" s="281">
        <v>1800000</v>
      </c>
    </row>
    <row r="115" spans="15:26" ht="31.5">
      <c r="O115" s="280" t="s">
        <v>136</v>
      </c>
      <c r="P115" s="279">
        <v>811</v>
      </c>
      <c r="Q115" s="278">
        <v>5</v>
      </c>
      <c r="R115" s="278">
        <v>2</v>
      </c>
      <c r="S115" s="277" t="s">
        <v>371</v>
      </c>
      <c r="T115" s="276">
        <v>200</v>
      </c>
      <c r="U115" s="275" t="s">
        <v>135</v>
      </c>
      <c r="V115" s="356"/>
      <c r="W115" s="357"/>
      <c r="X115" s="274">
        <v>1800000</v>
      </c>
      <c r="Y115" s="274">
        <v>1800000</v>
      </c>
      <c r="Z115" s="273">
        <v>1800000</v>
      </c>
    </row>
    <row r="116" spans="15:26" ht="47.25">
      <c r="O116" s="280" t="s">
        <v>137</v>
      </c>
      <c r="P116" s="279">
        <v>811</v>
      </c>
      <c r="Q116" s="278">
        <v>5</v>
      </c>
      <c r="R116" s="278">
        <v>2</v>
      </c>
      <c r="S116" s="277" t="s">
        <v>371</v>
      </c>
      <c r="T116" s="276">
        <v>240</v>
      </c>
      <c r="U116" s="275" t="s">
        <v>135</v>
      </c>
      <c r="V116" s="356"/>
      <c r="W116" s="357"/>
      <c r="X116" s="274">
        <v>1800000</v>
      </c>
      <c r="Y116" s="274">
        <v>1800000</v>
      </c>
      <c r="Z116" s="273">
        <v>1800000</v>
      </c>
    </row>
    <row r="117" spans="15:26" ht="126">
      <c r="O117" s="287" t="s">
        <v>373</v>
      </c>
      <c r="P117" s="286">
        <v>811</v>
      </c>
      <c r="Q117" s="285">
        <v>5</v>
      </c>
      <c r="R117" s="285">
        <v>2</v>
      </c>
      <c r="S117" s="284" t="s">
        <v>374</v>
      </c>
      <c r="T117" s="283" t="s">
        <v>13</v>
      </c>
      <c r="U117" s="275" t="s">
        <v>135</v>
      </c>
      <c r="V117" s="358"/>
      <c r="W117" s="359"/>
      <c r="X117" s="282">
        <v>3099600</v>
      </c>
      <c r="Y117" s="282">
        <v>0</v>
      </c>
      <c r="Z117" s="281">
        <v>0</v>
      </c>
    </row>
    <row r="118" spans="15:26" ht="31.5">
      <c r="O118" s="280" t="s">
        <v>136</v>
      </c>
      <c r="P118" s="279">
        <v>811</v>
      </c>
      <c r="Q118" s="278">
        <v>5</v>
      </c>
      <c r="R118" s="278">
        <v>2</v>
      </c>
      <c r="S118" s="277" t="s">
        <v>374</v>
      </c>
      <c r="T118" s="276">
        <v>200</v>
      </c>
      <c r="U118" s="275" t="s">
        <v>135</v>
      </c>
      <c r="V118" s="356"/>
      <c r="W118" s="357"/>
      <c r="X118" s="274">
        <v>3099600</v>
      </c>
      <c r="Y118" s="274">
        <v>0</v>
      </c>
      <c r="Z118" s="273">
        <v>0</v>
      </c>
    </row>
    <row r="119" spans="15:26" ht="47.25">
      <c r="O119" s="280" t="s">
        <v>137</v>
      </c>
      <c r="P119" s="279">
        <v>811</v>
      </c>
      <c r="Q119" s="278">
        <v>5</v>
      </c>
      <c r="R119" s="278">
        <v>2</v>
      </c>
      <c r="S119" s="277" t="s">
        <v>374</v>
      </c>
      <c r="T119" s="276">
        <v>240</v>
      </c>
      <c r="U119" s="275" t="s">
        <v>135</v>
      </c>
      <c r="V119" s="356"/>
      <c r="W119" s="357"/>
      <c r="X119" s="274">
        <v>3099600</v>
      </c>
      <c r="Y119" s="274">
        <v>0</v>
      </c>
      <c r="Z119" s="273">
        <v>0</v>
      </c>
    </row>
    <row r="120" spans="15:26" ht="47.25">
      <c r="O120" s="287" t="s">
        <v>376</v>
      </c>
      <c r="P120" s="286">
        <v>811</v>
      </c>
      <c r="Q120" s="285">
        <v>5</v>
      </c>
      <c r="R120" s="285">
        <v>2</v>
      </c>
      <c r="S120" s="284" t="s">
        <v>377</v>
      </c>
      <c r="T120" s="283" t="s">
        <v>13</v>
      </c>
      <c r="U120" s="275" t="s">
        <v>135</v>
      </c>
      <c r="V120" s="358"/>
      <c r="W120" s="359"/>
      <c r="X120" s="282">
        <v>4957579.6399999997</v>
      </c>
      <c r="Y120" s="282">
        <v>0</v>
      </c>
      <c r="Z120" s="281">
        <v>0</v>
      </c>
    </row>
    <row r="121" spans="15:26" ht="47.25">
      <c r="O121" s="280" t="s">
        <v>379</v>
      </c>
      <c r="P121" s="279">
        <v>811</v>
      </c>
      <c r="Q121" s="278">
        <v>5</v>
      </c>
      <c r="R121" s="278">
        <v>2</v>
      </c>
      <c r="S121" s="277" t="s">
        <v>377</v>
      </c>
      <c r="T121" s="276">
        <v>400</v>
      </c>
      <c r="U121" s="275" t="s">
        <v>135</v>
      </c>
      <c r="V121" s="356"/>
      <c r="W121" s="357"/>
      <c r="X121" s="274">
        <v>4619379.75</v>
      </c>
      <c r="Y121" s="274">
        <v>0</v>
      </c>
      <c r="Z121" s="273">
        <v>0</v>
      </c>
    </row>
    <row r="122" spans="15:26" ht="15.75">
      <c r="O122" s="280" t="s">
        <v>380</v>
      </c>
      <c r="P122" s="279">
        <v>811</v>
      </c>
      <c r="Q122" s="278">
        <v>5</v>
      </c>
      <c r="R122" s="278">
        <v>2</v>
      </c>
      <c r="S122" s="277" t="s">
        <v>377</v>
      </c>
      <c r="T122" s="276">
        <v>410</v>
      </c>
      <c r="U122" s="275" t="s">
        <v>135</v>
      </c>
      <c r="V122" s="356"/>
      <c r="W122" s="357"/>
      <c r="X122" s="274">
        <v>4619379.75</v>
      </c>
      <c r="Y122" s="274">
        <v>0</v>
      </c>
      <c r="Z122" s="273">
        <v>0</v>
      </c>
    </row>
    <row r="123" spans="15:26" ht="15.75">
      <c r="O123" s="280" t="s">
        <v>138</v>
      </c>
      <c r="P123" s="279">
        <v>811</v>
      </c>
      <c r="Q123" s="278">
        <v>5</v>
      </c>
      <c r="R123" s="278">
        <v>2</v>
      </c>
      <c r="S123" s="277" t="s">
        <v>377</v>
      </c>
      <c r="T123" s="276">
        <v>800</v>
      </c>
      <c r="U123" s="275" t="s">
        <v>135</v>
      </c>
      <c r="V123" s="356"/>
      <c r="W123" s="357"/>
      <c r="X123" s="274">
        <v>338199.89</v>
      </c>
      <c r="Y123" s="274">
        <v>0</v>
      </c>
      <c r="Z123" s="273">
        <v>0</v>
      </c>
    </row>
    <row r="124" spans="15:26" ht="15.75">
      <c r="O124" s="280" t="s">
        <v>381</v>
      </c>
      <c r="P124" s="279">
        <v>811</v>
      </c>
      <c r="Q124" s="278">
        <v>5</v>
      </c>
      <c r="R124" s="278">
        <v>2</v>
      </c>
      <c r="S124" s="277" t="s">
        <v>377</v>
      </c>
      <c r="T124" s="276">
        <v>830</v>
      </c>
      <c r="U124" s="275" t="s">
        <v>135</v>
      </c>
      <c r="V124" s="356"/>
      <c r="W124" s="357"/>
      <c r="X124" s="274">
        <v>338199.89</v>
      </c>
      <c r="Y124" s="274">
        <v>0</v>
      </c>
      <c r="Z124" s="273">
        <v>0</v>
      </c>
    </row>
    <row r="125" spans="15:26" ht="141.75">
      <c r="O125" s="287" t="s">
        <v>383</v>
      </c>
      <c r="P125" s="286">
        <v>811</v>
      </c>
      <c r="Q125" s="285">
        <v>5</v>
      </c>
      <c r="R125" s="285">
        <v>2</v>
      </c>
      <c r="S125" s="284" t="s">
        <v>384</v>
      </c>
      <c r="T125" s="283" t="s">
        <v>13</v>
      </c>
      <c r="U125" s="275" t="s">
        <v>135</v>
      </c>
      <c r="V125" s="358"/>
      <c r="W125" s="359"/>
      <c r="X125" s="282">
        <v>278135</v>
      </c>
      <c r="Y125" s="282">
        <v>325204</v>
      </c>
      <c r="Z125" s="281">
        <v>325204</v>
      </c>
    </row>
    <row r="126" spans="15:26" ht="15.75">
      <c r="O126" s="280" t="s">
        <v>138</v>
      </c>
      <c r="P126" s="279">
        <v>811</v>
      </c>
      <c r="Q126" s="278">
        <v>5</v>
      </c>
      <c r="R126" s="278">
        <v>2</v>
      </c>
      <c r="S126" s="277" t="s">
        <v>384</v>
      </c>
      <c r="T126" s="276">
        <v>800</v>
      </c>
      <c r="U126" s="275" t="s">
        <v>135</v>
      </c>
      <c r="V126" s="356"/>
      <c r="W126" s="357"/>
      <c r="X126" s="274">
        <v>278135</v>
      </c>
      <c r="Y126" s="274">
        <v>325204</v>
      </c>
      <c r="Z126" s="273">
        <v>325204</v>
      </c>
    </row>
    <row r="127" spans="15:26" ht="78.75">
      <c r="O127" s="280" t="s">
        <v>166</v>
      </c>
      <c r="P127" s="279">
        <v>811</v>
      </c>
      <c r="Q127" s="278">
        <v>5</v>
      </c>
      <c r="R127" s="278">
        <v>2</v>
      </c>
      <c r="S127" s="277" t="s">
        <v>384</v>
      </c>
      <c r="T127" s="276">
        <v>810</v>
      </c>
      <c r="U127" s="275" t="s">
        <v>135</v>
      </c>
      <c r="V127" s="356"/>
      <c r="W127" s="357"/>
      <c r="X127" s="274">
        <v>278135</v>
      </c>
      <c r="Y127" s="274">
        <v>325204</v>
      </c>
      <c r="Z127" s="273">
        <v>325204</v>
      </c>
    </row>
    <row r="128" spans="15:26" ht="141.75">
      <c r="O128" s="287" t="s">
        <v>386</v>
      </c>
      <c r="P128" s="286">
        <v>811</v>
      </c>
      <c r="Q128" s="285">
        <v>5</v>
      </c>
      <c r="R128" s="285">
        <v>2</v>
      </c>
      <c r="S128" s="284" t="s">
        <v>387</v>
      </c>
      <c r="T128" s="283" t="s">
        <v>13</v>
      </c>
      <c r="U128" s="275" t="s">
        <v>135</v>
      </c>
      <c r="V128" s="358"/>
      <c r="W128" s="359"/>
      <c r="X128" s="282">
        <v>29270</v>
      </c>
      <c r="Y128" s="282">
        <v>29269</v>
      </c>
      <c r="Z128" s="281">
        <v>29269</v>
      </c>
    </row>
    <row r="129" spans="15:26" ht="31.5">
      <c r="O129" s="280" t="s">
        <v>136</v>
      </c>
      <c r="P129" s="279">
        <v>811</v>
      </c>
      <c r="Q129" s="278">
        <v>5</v>
      </c>
      <c r="R129" s="278">
        <v>2</v>
      </c>
      <c r="S129" s="277" t="s">
        <v>387</v>
      </c>
      <c r="T129" s="276">
        <v>200</v>
      </c>
      <c r="U129" s="275" t="s">
        <v>135</v>
      </c>
      <c r="V129" s="356"/>
      <c r="W129" s="357"/>
      <c r="X129" s="274">
        <v>29270</v>
      </c>
      <c r="Y129" s="274">
        <v>29269</v>
      </c>
      <c r="Z129" s="273">
        <v>29269</v>
      </c>
    </row>
    <row r="130" spans="15:26" ht="47.25">
      <c r="O130" s="280" t="s">
        <v>137</v>
      </c>
      <c r="P130" s="279">
        <v>811</v>
      </c>
      <c r="Q130" s="278">
        <v>5</v>
      </c>
      <c r="R130" s="278">
        <v>2</v>
      </c>
      <c r="S130" s="277" t="s">
        <v>387</v>
      </c>
      <c r="T130" s="276">
        <v>240</v>
      </c>
      <c r="U130" s="275" t="s">
        <v>135</v>
      </c>
      <c r="V130" s="356"/>
      <c r="W130" s="357"/>
      <c r="X130" s="274">
        <v>29270</v>
      </c>
      <c r="Y130" s="274">
        <v>29269</v>
      </c>
      <c r="Z130" s="273">
        <v>29269</v>
      </c>
    </row>
    <row r="131" spans="15:26" ht="126">
      <c r="O131" s="287" t="s">
        <v>389</v>
      </c>
      <c r="P131" s="286">
        <v>811</v>
      </c>
      <c r="Q131" s="285">
        <v>5</v>
      </c>
      <c r="R131" s="285">
        <v>2</v>
      </c>
      <c r="S131" s="284" t="s">
        <v>390</v>
      </c>
      <c r="T131" s="283" t="s">
        <v>13</v>
      </c>
      <c r="U131" s="275" t="s">
        <v>135</v>
      </c>
      <c r="V131" s="358"/>
      <c r="W131" s="359"/>
      <c r="X131" s="282">
        <v>50400</v>
      </c>
      <c r="Y131" s="282">
        <v>0</v>
      </c>
      <c r="Z131" s="281">
        <v>0</v>
      </c>
    </row>
    <row r="132" spans="15:26" ht="31.5">
      <c r="O132" s="280" t="s">
        <v>136</v>
      </c>
      <c r="P132" s="279">
        <v>811</v>
      </c>
      <c r="Q132" s="278">
        <v>5</v>
      </c>
      <c r="R132" s="278">
        <v>2</v>
      </c>
      <c r="S132" s="277" t="s">
        <v>390</v>
      </c>
      <c r="T132" s="276">
        <v>200</v>
      </c>
      <c r="U132" s="275" t="s">
        <v>135</v>
      </c>
      <c r="V132" s="356"/>
      <c r="W132" s="357"/>
      <c r="X132" s="274">
        <v>50400</v>
      </c>
      <c r="Y132" s="274">
        <v>0</v>
      </c>
      <c r="Z132" s="273">
        <v>0</v>
      </c>
    </row>
    <row r="133" spans="15:26" ht="47.25">
      <c r="O133" s="280" t="s">
        <v>137</v>
      </c>
      <c r="P133" s="279">
        <v>811</v>
      </c>
      <c r="Q133" s="278">
        <v>5</v>
      </c>
      <c r="R133" s="278">
        <v>2</v>
      </c>
      <c r="S133" s="277" t="s">
        <v>390</v>
      </c>
      <c r="T133" s="276">
        <v>240</v>
      </c>
      <c r="U133" s="275" t="s">
        <v>135</v>
      </c>
      <c r="V133" s="356"/>
      <c r="W133" s="357"/>
      <c r="X133" s="274">
        <v>50400</v>
      </c>
      <c r="Y133" s="274">
        <v>0</v>
      </c>
      <c r="Z133" s="273">
        <v>0</v>
      </c>
    </row>
    <row r="134" spans="15:26" ht="15.75">
      <c r="O134" s="287" t="s">
        <v>171</v>
      </c>
      <c r="P134" s="286">
        <v>811</v>
      </c>
      <c r="Q134" s="285">
        <v>5</v>
      </c>
      <c r="R134" s="285">
        <v>3</v>
      </c>
      <c r="S134" s="284" t="s">
        <v>13</v>
      </c>
      <c r="T134" s="283" t="s">
        <v>13</v>
      </c>
      <c r="U134" s="275">
        <v>0</v>
      </c>
      <c r="V134" s="358"/>
      <c r="W134" s="359"/>
      <c r="X134" s="282">
        <v>77419331.340000004</v>
      </c>
      <c r="Y134" s="282">
        <v>95448237.829999998</v>
      </c>
      <c r="Z134" s="281">
        <v>97910372.079999998</v>
      </c>
    </row>
    <row r="135" spans="15:26" ht="63">
      <c r="O135" s="287" t="s">
        <v>443</v>
      </c>
      <c r="P135" s="286">
        <v>811</v>
      </c>
      <c r="Q135" s="285">
        <v>5</v>
      </c>
      <c r="R135" s="285">
        <v>3</v>
      </c>
      <c r="S135" s="284" t="s">
        <v>172</v>
      </c>
      <c r="T135" s="283" t="s">
        <v>13</v>
      </c>
      <c r="U135" s="275" t="s">
        <v>135</v>
      </c>
      <c r="V135" s="358"/>
      <c r="W135" s="359"/>
      <c r="X135" s="282">
        <v>36462550</v>
      </c>
      <c r="Y135" s="282">
        <v>36031108</v>
      </c>
      <c r="Z135" s="281">
        <v>37373781</v>
      </c>
    </row>
    <row r="136" spans="15:26" ht="31.5">
      <c r="O136" s="287" t="s">
        <v>394</v>
      </c>
      <c r="P136" s="286">
        <v>811</v>
      </c>
      <c r="Q136" s="285">
        <v>5</v>
      </c>
      <c r="R136" s="285">
        <v>3</v>
      </c>
      <c r="S136" s="284" t="s">
        <v>395</v>
      </c>
      <c r="T136" s="283" t="s">
        <v>13</v>
      </c>
      <c r="U136" s="275" t="s">
        <v>135</v>
      </c>
      <c r="V136" s="358"/>
      <c r="W136" s="359"/>
      <c r="X136" s="282">
        <v>36462550</v>
      </c>
      <c r="Y136" s="282">
        <v>36031108</v>
      </c>
      <c r="Z136" s="281">
        <v>37373781</v>
      </c>
    </row>
    <row r="137" spans="15:26" ht="126">
      <c r="O137" s="287" t="s">
        <v>397</v>
      </c>
      <c r="P137" s="286">
        <v>811</v>
      </c>
      <c r="Q137" s="285">
        <v>5</v>
      </c>
      <c r="R137" s="285">
        <v>3</v>
      </c>
      <c r="S137" s="284" t="s">
        <v>398</v>
      </c>
      <c r="T137" s="283" t="s">
        <v>13</v>
      </c>
      <c r="U137" s="275" t="s">
        <v>135</v>
      </c>
      <c r="V137" s="358"/>
      <c r="W137" s="359"/>
      <c r="X137" s="282">
        <v>3070950</v>
      </c>
      <c r="Y137" s="282">
        <v>2640254</v>
      </c>
      <c r="Z137" s="281">
        <v>3982927</v>
      </c>
    </row>
    <row r="138" spans="15:26" ht="31.5">
      <c r="O138" s="280" t="s">
        <v>136</v>
      </c>
      <c r="P138" s="279">
        <v>811</v>
      </c>
      <c r="Q138" s="278">
        <v>5</v>
      </c>
      <c r="R138" s="278">
        <v>3</v>
      </c>
      <c r="S138" s="277" t="s">
        <v>398</v>
      </c>
      <c r="T138" s="276">
        <v>200</v>
      </c>
      <c r="U138" s="275" t="s">
        <v>135</v>
      </c>
      <c r="V138" s="356"/>
      <c r="W138" s="357"/>
      <c r="X138" s="274">
        <v>3070950</v>
      </c>
      <c r="Y138" s="274">
        <v>2640254</v>
      </c>
      <c r="Z138" s="273">
        <v>3982927</v>
      </c>
    </row>
    <row r="139" spans="15:26" ht="47.25">
      <c r="O139" s="280" t="s">
        <v>137</v>
      </c>
      <c r="P139" s="279">
        <v>811</v>
      </c>
      <c r="Q139" s="278">
        <v>5</v>
      </c>
      <c r="R139" s="278">
        <v>3</v>
      </c>
      <c r="S139" s="277" t="s">
        <v>398</v>
      </c>
      <c r="T139" s="276">
        <v>240</v>
      </c>
      <c r="U139" s="275" t="s">
        <v>135</v>
      </c>
      <c r="V139" s="356"/>
      <c r="W139" s="357"/>
      <c r="X139" s="274">
        <v>3070950</v>
      </c>
      <c r="Y139" s="274">
        <v>2640254</v>
      </c>
      <c r="Z139" s="273">
        <v>3982927</v>
      </c>
    </row>
    <row r="140" spans="15:26" ht="126">
      <c r="O140" s="287" t="s">
        <v>400</v>
      </c>
      <c r="P140" s="286">
        <v>811</v>
      </c>
      <c r="Q140" s="285">
        <v>5</v>
      </c>
      <c r="R140" s="285">
        <v>3</v>
      </c>
      <c r="S140" s="284" t="s">
        <v>401</v>
      </c>
      <c r="T140" s="283" t="s">
        <v>13</v>
      </c>
      <c r="U140" s="275" t="s">
        <v>135</v>
      </c>
      <c r="V140" s="358"/>
      <c r="W140" s="359"/>
      <c r="X140" s="282">
        <v>33391600</v>
      </c>
      <c r="Y140" s="282">
        <v>33390854</v>
      </c>
      <c r="Z140" s="281">
        <v>33390854</v>
      </c>
    </row>
    <row r="141" spans="15:26" ht="31.5">
      <c r="O141" s="280" t="s">
        <v>136</v>
      </c>
      <c r="P141" s="279">
        <v>811</v>
      </c>
      <c r="Q141" s="278">
        <v>5</v>
      </c>
      <c r="R141" s="278">
        <v>3</v>
      </c>
      <c r="S141" s="277" t="s">
        <v>401</v>
      </c>
      <c r="T141" s="276">
        <v>200</v>
      </c>
      <c r="U141" s="275" t="s">
        <v>135</v>
      </c>
      <c r="V141" s="356"/>
      <c r="W141" s="357"/>
      <c r="X141" s="274">
        <v>33391600</v>
      </c>
      <c r="Y141" s="274">
        <v>33390854</v>
      </c>
      <c r="Z141" s="273">
        <v>33390854</v>
      </c>
    </row>
    <row r="142" spans="15:26" ht="47.25">
      <c r="O142" s="280" t="s">
        <v>137</v>
      </c>
      <c r="P142" s="279">
        <v>811</v>
      </c>
      <c r="Q142" s="278">
        <v>5</v>
      </c>
      <c r="R142" s="278">
        <v>3</v>
      </c>
      <c r="S142" s="277" t="s">
        <v>401</v>
      </c>
      <c r="T142" s="276">
        <v>240</v>
      </c>
      <c r="U142" s="275" t="s">
        <v>135</v>
      </c>
      <c r="V142" s="356"/>
      <c r="W142" s="357"/>
      <c r="X142" s="274">
        <v>33391600</v>
      </c>
      <c r="Y142" s="274">
        <v>33390854</v>
      </c>
      <c r="Z142" s="273">
        <v>33390854</v>
      </c>
    </row>
    <row r="143" spans="15:26" ht="31.5">
      <c r="O143" s="287" t="s">
        <v>133</v>
      </c>
      <c r="P143" s="286">
        <v>811</v>
      </c>
      <c r="Q143" s="285">
        <v>5</v>
      </c>
      <c r="R143" s="285">
        <v>3</v>
      </c>
      <c r="S143" s="284" t="s">
        <v>134</v>
      </c>
      <c r="T143" s="283" t="s">
        <v>13</v>
      </c>
      <c r="U143" s="275" t="s">
        <v>135</v>
      </c>
      <c r="V143" s="358"/>
      <c r="W143" s="359"/>
      <c r="X143" s="282">
        <v>40956781.340000004</v>
      </c>
      <c r="Y143" s="282">
        <v>59417129.829999998</v>
      </c>
      <c r="Z143" s="281">
        <v>60536591.079999998</v>
      </c>
    </row>
    <row r="144" spans="15:26" ht="15.75">
      <c r="O144" s="287" t="s">
        <v>173</v>
      </c>
      <c r="P144" s="286">
        <v>811</v>
      </c>
      <c r="Q144" s="285">
        <v>5</v>
      </c>
      <c r="R144" s="285">
        <v>3</v>
      </c>
      <c r="S144" s="284" t="s">
        <v>174</v>
      </c>
      <c r="T144" s="283" t="s">
        <v>13</v>
      </c>
      <c r="U144" s="275" t="s">
        <v>135</v>
      </c>
      <c r="V144" s="358"/>
      <c r="W144" s="359"/>
      <c r="X144" s="282">
        <v>12555294.550000001</v>
      </c>
      <c r="Y144" s="282">
        <v>9695294.5500000007</v>
      </c>
      <c r="Z144" s="281">
        <v>9695294.5500000007</v>
      </c>
    </row>
    <row r="145" spans="15:26" ht="31.5">
      <c r="O145" s="280" t="s">
        <v>136</v>
      </c>
      <c r="P145" s="279">
        <v>811</v>
      </c>
      <c r="Q145" s="278">
        <v>5</v>
      </c>
      <c r="R145" s="278">
        <v>3</v>
      </c>
      <c r="S145" s="277" t="s">
        <v>174</v>
      </c>
      <c r="T145" s="276">
        <v>200</v>
      </c>
      <c r="U145" s="275" t="s">
        <v>135</v>
      </c>
      <c r="V145" s="356"/>
      <c r="W145" s="357"/>
      <c r="X145" s="274">
        <v>9695294.5500000007</v>
      </c>
      <c r="Y145" s="274">
        <v>9695294.5500000007</v>
      </c>
      <c r="Z145" s="273">
        <v>9695294.5500000007</v>
      </c>
    </row>
    <row r="146" spans="15:26" ht="47.25">
      <c r="O146" s="280" t="s">
        <v>137</v>
      </c>
      <c r="P146" s="279">
        <v>811</v>
      </c>
      <c r="Q146" s="278">
        <v>5</v>
      </c>
      <c r="R146" s="278">
        <v>3</v>
      </c>
      <c r="S146" s="277" t="s">
        <v>174</v>
      </c>
      <c r="T146" s="276">
        <v>240</v>
      </c>
      <c r="U146" s="275" t="s">
        <v>135</v>
      </c>
      <c r="V146" s="356"/>
      <c r="W146" s="357"/>
      <c r="X146" s="274">
        <v>9695294.5500000007</v>
      </c>
      <c r="Y146" s="274">
        <v>9695294.5500000007</v>
      </c>
      <c r="Z146" s="273">
        <v>9695294.5500000007</v>
      </c>
    </row>
    <row r="147" spans="15:26" ht="47.25">
      <c r="O147" s="280" t="s">
        <v>379</v>
      </c>
      <c r="P147" s="279">
        <v>811</v>
      </c>
      <c r="Q147" s="278">
        <v>5</v>
      </c>
      <c r="R147" s="278">
        <v>3</v>
      </c>
      <c r="S147" s="277" t="s">
        <v>174</v>
      </c>
      <c r="T147" s="276">
        <v>400</v>
      </c>
      <c r="U147" s="275" t="s">
        <v>135</v>
      </c>
      <c r="V147" s="356"/>
      <c r="W147" s="357"/>
      <c r="X147" s="274">
        <v>2860000</v>
      </c>
      <c r="Y147" s="274">
        <v>0</v>
      </c>
      <c r="Z147" s="273">
        <v>0</v>
      </c>
    </row>
    <row r="148" spans="15:26" ht="15.75">
      <c r="O148" s="280" t="s">
        <v>380</v>
      </c>
      <c r="P148" s="279">
        <v>811</v>
      </c>
      <c r="Q148" s="278">
        <v>5</v>
      </c>
      <c r="R148" s="278">
        <v>3</v>
      </c>
      <c r="S148" s="277" t="s">
        <v>174</v>
      </c>
      <c r="T148" s="276">
        <v>410</v>
      </c>
      <c r="U148" s="275" t="s">
        <v>135</v>
      </c>
      <c r="V148" s="356"/>
      <c r="W148" s="357"/>
      <c r="X148" s="274">
        <v>2860000</v>
      </c>
      <c r="Y148" s="274">
        <v>0</v>
      </c>
      <c r="Z148" s="273">
        <v>0</v>
      </c>
    </row>
    <row r="149" spans="15:26" ht="15.75">
      <c r="O149" s="287" t="s">
        <v>175</v>
      </c>
      <c r="P149" s="286">
        <v>811</v>
      </c>
      <c r="Q149" s="285">
        <v>5</v>
      </c>
      <c r="R149" s="285">
        <v>3</v>
      </c>
      <c r="S149" s="284" t="s">
        <v>176</v>
      </c>
      <c r="T149" s="283" t="s">
        <v>13</v>
      </c>
      <c r="U149" s="275" t="s">
        <v>135</v>
      </c>
      <c r="V149" s="358"/>
      <c r="W149" s="359"/>
      <c r="X149" s="282">
        <v>300000</v>
      </c>
      <c r="Y149" s="282">
        <v>0</v>
      </c>
      <c r="Z149" s="281">
        <v>0</v>
      </c>
    </row>
    <row r="150" spans="15:26" ht="31.5">
      <c r="O150" s="280" t="s">
        <v>136</v>
      </c>
      <c r="P150" s="279">
        <v>811</v>
      </c>
      <c r="Q150" s="278">
        <v>5</v>
      </c>
      <c r="R150" s="278">
        <v>3</v>
      </c>
      <c r="S150" s="277" t="s">
        <v>176</v>
      </c>
      <c r="T150" s="276">
        <v>200</v>
      </c>
      <c r="U150" s="275" t="s">
        <v>135</v>
      </c>
      <c r="V150" s="356"/>
      <c r="W150" s="357"/>
      <c r="X150" s="274">
        <v>300000</v>
      </c>
      <c r="Y150" s="274">
        <v>0</v>
      </c>
      <c r="Z150" s="273">
        <v>0</v>
      </c>
    </row>
    <row r="151" spans="15:26" ht="47.25">
      <c r="O151" s="280" t="s">
        <v>137</v>
      </c>
      <c r="P151" s="279">
        <v>811</v>
      </c>
      <c r="Q151" s="278">
        <v>5</v>
      </c>
      <c r="R151" s="278">
        <v>3</v>
      </c>
      <c r="S151" s="277" t="s">
        <v>176</v>
      </c>
      <c r="T151" s="276">
        <v>240</v>
      </c>
      <c r="U151" s="275" t="s">
        <v>135</v>
      </c>
      <c r="V151" s="356"/>
      <c r="W151" s="357"/>
      <c r="X151" s="274">
        <v>300000</v>
      </c>
      <c r="Y151" s="274">
        <v>0</v>
      </c>
      <c r="Z151" s="273">
        <v>0</v>
      </c>
    </row>
    <row r="152" spans="15:26" ht="15.75">
      <c r="O152" s="287" t="s">
        <v>177</v>
      </c>
      <c r="P152" s="286">
        <v>811</v>
      </c>
      <c r="Q152" s="285">
        <v>5</v>
      </c>
      <c r="R152" s="285">
        <v>3</v>
      </c>
      <c r="S152" s="284" t="s">
        <v>178</v>
      </c>
      <c r="T152" s="283" t="s">
        <v>13</v>
      </c>
      <c r="U152" s="275" t="s">
        <v>135</v>
      </c>
      <c r="V152" s="358"/>
      <c r="W152" s="359"/>
      <c r="X152" s="282">
        <v>300000</v>
      </c>
      <c r="Y152" s="282">
        <v>300000</v>
      </c>
      <c r="Z152" s="281">
        <v>300000</v>
      </c>
    </row>
    <row r="153" spans="15:26" ht="31.5">
      <c r="O153" s="280" t="s">
        <v>136</v>
      </c>
      <c r="P153" s="279">
        <v>811</v>
      </c>
      <c r="Q153" s="278">
        <v>5</v>
      </c>
      <c r="R153" s="278">
        <v>3</v>
      </c>
      <c r="S153" s="277" t="s">
        <v>178</v>
      </c>
      <c r="T153" s="276">
        <v>200</v>
      </c>
      <c r="U153" s="275" t="s">
        <v>135</v>
      </c>
      <c r="V153" s="356"/>
      <c r="W153" s="357"/>
      <c r="X153" s="274">
        <v>300000</v>
      </c>
      <c r="Y153" s="274">
        <v>300000</v>
      </c>
      <c r="Z153" s="273">
        <v>300000</v>
      </c>
    </row>
    <row r="154" spans="15:26" ht="47.25">
      <c r="O154" s="280" t="s">
        <v>137</v>
      </c>
      <c r="P154" s="279">
        <v>811</v>
      </c>
      <c r="Q154" s="278">
        <v>5</v>
      </c>
      <c r="R154" s="278">
        <v>3</v>
      </c>
      <c r="S154" s="277" t="s">
        <v>178</v>
      </c>
      <c r="T154" s="276">
        <v>240</v>
      </c>
      <c r="U154" s="275" t="s">
        <v>135</v>
      </c>
      <c r="V154" s="356"/>
      <c r="W154" s="357"/>
      <c r="X154" s="274">
        <v>300000</v>
      </c>
      <c r="Y154" s="274">
        <v>300000</v>
      </c>
      <c r="Z154" s="273">
        <v>300000</v>
      </c>
    </row>
    <row r="155" spans="15:26" ht="15.75">
      <c r="O155" s="287" t="s">
        <v>179</v>
      </c>
      <c r="P155" s="286">
        <v>811</v>
      </c>
      <c r="Q155" s="285">
        <v>5</v>
      </c>
      <c r="R155" s="285">
        <v>3</v>
      </c>
      <c r="S155" s="284" t="s">
        <v>180</v>
      </c>
      <c r="T155" s="283" t="s">
        <v>13</v>
      </c>
      <c r="U155" s="275" t="s">
        <v>135</v>
      </c>
      <c r="V155" s="358"/>
      <c r="W155" s="359"/>
      <c r="X155" s="282">
        <v>20259614.579999998</v>
      </c>
      <c r="Y155" s="282">
        <v>38760351.280000001</v>
      </c>
      <c r="Z155" s="281">
        <v>27759385.530000001</v>
      </c>
    </row>
    <row r="156" spans="15:26" ht="31.5">
      <c r="O156" s="280" t="s">
        <v>136</v>
      </c>
      <c r="P156" s="279">
        <v>811</v>
      </c>
      <c r="Q156" s="278">
        <v>5</v>
      </c>
      <c r="R156" s="278">
        <v>3</v>
      </c>
      <c r="S156" s="277" t="s">
        <v>180</v>
      </c>
      <c r="T156" s="276">
        <v>200</v>
      </c>
      <c r="U156" s="275" t="s">
        <v>135</v>
      </c>
      <c r="V156" s="356"/>
      <c r="W156" s="357"/>
      <c r="X156" s="274">
        <v>20259614.579999998</v>
      </c>
      <c r="Y156" s="274">
        <v>38760351.280000001</v>
      </c>
      <c r="Z156" s="273">
        <v>27759385.530000001</v>
      </c>
    </row>
    <row r="157" spans="15:26" ht="47.25">
      <c r="O157" s="280" t="s">
        <v>137</v>
      </c>
      <c r="P157" s="279">
        <v>811</v>
      </c>
      <c r="Q157" s="278">
        <v>5</v>
      </c>
      <c r="R157" s="278">
        <v>3</v>
      </c>
      <c r="S157" s="277" t="s">
        <v>180</v>
      </c>
      <c r="T157" s="276">
        <v>240</v>
      </c>
      <c r="U157" s="275" t="s">
        <v>135</v>
      </c>
      <c r="V157" s="356"/>
      <c r="W157" s="357"/>
      <c r="X157" s="274">
        <v>20259614.579999998</v>
      </c>
      <c r="Y157" s="274">
        <v>38760351.280000001</v>
      </c>
      <c r="Z157" s="273">
        <v>27759385.530000001</v>
      </c>
    </row>
    <row r="158" spans="15:26" ht="47.25">
      <c r="O158" s="287" t="s">
        <v>408</v>
      </c>
      <c r="P158" s="286">
        <v>811</v>
      </c>
      <c r="Q158" s="285">
        <v>5</v>
      </c>
      <c r="R158" s="285">
        <v>3</v>
      </c>
      <c r="S158" s="284" t="s">
        <v>409</v>
      </c>
      <c r="T158" s="283" t="s">
        <v>13</v>
      </c>
      <c r="U158" s="275" t="s">
        <v>135</v>
      </c>
      <c r="V158" s="358"/>
      <c r="W158" s="359"/>
      <c r="X158" s="282">
        <v>428050.4</v>
      </c>
      <c r="Y158" s="282">
        <v>0</v>
      </c>
      <c r="Z158" s="281">
        <v>0</v>
      </c>
    </row>
    <row r="159" spans="15:26" ht="31.5">
      <c r="O159" s="280" t="s">
        <v>136</v>
      </c>
      <c r="P159" s="279">
        <v>811</v>
      </c>
      <c r="Q159" s="278">
        <v>5</v>
      </c>
      <c r="R159" s="278">
        <v>3</v>
      </c>
      <c r="S159" s="277" t="s">
        <v>409</v>
      </c>
      <c r="T159" s="276">
        <v>200</v>
      </c>
      <c r="U159" s="275" t="s">
        <v>135</v>
      </c>
      <c r="V159" s="356"/>
      <c r="W159" s="357"/>
      <c r="X159" s="274">
        <v>428050.4</v>
      </c>
      <c r="Y159" s="274">
        <v>0</v>
      </c>
      <c r="Z159" s="273">
        <v>0</v>
      </c>
    </row>
    <row r="160" spans="15:26" ht="47.25">
      <c r="O160" s="280" t="s">
        <v>137</v>
      </c>
      <c r="P160" s="279">
        <v>811</v>
      </c>
      <c r="Q160" s="278">
        <v>5</v>
      </c>
      <c r="R160" s="278">
        <v>3</v>
      </c>
      <c r="S160" s="277" t="s">
        <v>409</v>
      </c>
      <c r="T160" s="276">
        <v>240</v>
      </c>
      <c r="U160" s="275" t="s">
        <v>135</v>
      </c>
      <c r="V160" s="356"/>
      <c r="W160" s="357"/>
      <c r="X160" s="274">
        <v>428050.4</v>
      </c>
      <c r="Y160" s="274">
        <v>0</v>
      </c>
      <c r="Z160" s="273">
        <v>0</v>
      </c>
    </row>
    <row r="161" spans="15:26" ht="94.5">
      <c r="O161" s="287" t="s">
        <v>411</v>
      </c>
      <c r="P161" s="286">
        <v>811</v>
      </c>
      <c r="Q161" s="285">
        <v>5</v>
      </c>
      <c r="R161" s="285">
        <v>3</v>
      </c>
      <c r="S161" s="284" t="s">
        <v>412</v>
      </c>
      <c r="T161" s="283" t="s">
        <v>13</v>
      </c>
      <c r="U161" s="275" t="s">
        <v>135</v>
      </c>
      <c r="V161" s="358"/>
      <c r="W161" s="359"/>
      <c r="X161" s="282">
        <v>5000000</v>
      </c>
      <c r="Y161" s="282">
        <v>10490900</v>
      </c>
      <c r="Z161" s="281">
        <v>22417400</v>
      </c>
    </row>
    <row r="162" spans="15:26" ht="31.5">
      <c r="O162" s="280" t="s">
        <v>136</v>
      </c>
      <c r="P162" s="279">
        <v>811</v>
      </c>
      <c r="Q162" s="278">
        <v>5</v>
      </c>
      <c r="R162" s="278">
        <v>3</v>
      </c>
      <c r="S162" s="277" t="s">
        <v>412</v>
      </c>
      <c r="T162" s="276">
        <v>200</v>
      </c>
      <c r="U162" s="275" t="s">
        <v>135</v>
      </c>
      <c r="V162" s="356"/>
      <c r="W162" s="357"/>
      <c r="X162" s="274">
        <v>5000000</v>
      </c>
      <c r="Y162" s="274">
        <v>10490900</v>
      </c>
      <c r="Z162" s="273">
        <v>22417400</v>
      </c>
    </row>
    <row r="163" spans="15:26" ht="47.25">
      <c r="O163" s="280" t="s">
        <v>137</v>
      </c>
      <c r="P163" s="279">
        <v>811</v>
      </c>
      <c r="Q163" s="278">
        <v>5</v>
      </c>
      <c r="R163" s="278">
        <v>3</v>
      </c>
      <c r="S163" s="277" t="s">
        <v>412</v>
      </c>
      <c r="T163" s="276">
        <v>240</v>
      </c>
      <c r="U163" s="275" t="s">
        <v>135</v>
      </c>
      <c r="V163" s="356"/>
      <c r="W163" s="357"/>
      <c r="X163" s="274">
        <v>5000000</v>
      </c>
      <c r="Y163" s="274">
        <v>10490900</v>
      </c>
      <c r="Z163" s="273">
        <v>22417400</v>
      </c>
    </row>
    <row r="164" spans="15:26" ht="126">
      <c r="O164" s="287" t="s">
        <v>414</v>
      </c>
      <c r="P164" s="286">
        <v>811</v>
      </c>
      <c r="Q164" s="285">
        <v>5</v>
      </c>
      <c r="R164" s="285">
        <v>3</v>
      </c>
      <c r="S164" s="284" t="s">
        <v>415</v>
      </c>
      <c r="T164" s="283" t="s">
        <v>13</v>
      </c>
      <c r="U164" s="275" t="s">
        <v>135</v>
      </c>
      <c r="V164" s="358"/>
      <c r="W164" s="359"/>
      <c r="X164" s="282">
        <v>2000000</v>
      </c>
      <c r="Y164" s="282">
        <v>0</v>
      </c>
      <c r="Z164" s="281">
        <v>0</v>
      </c>
    </row>
    <row r="165" spans="15:26" ht="31.5">
      <c r="O165" s="280" t="s">
        <v>136</v>
      </c>
      <c r="P165" s="279">
        <v>811</v>
      </c>
      <c r="Q165" s="278">
        <v>5</v>
      </c>
      <c r="R165" s="278">
        <v>3</v>
      </c>
      <c r="S165" s="277" t="s">
        <v>415</v>
      </c>
      <c r="T165" s="276">
        <v>200</v>
      </c>
      <c r="U165" s="275" t="s">
        <v>135</v>
      </c>
      <c r="V165" s="356"/>
      <c r="W165" s="357"/>
      <c r="X165" s="274">
        <v>2000000</v>
      </c>
      <c r="Y165" s="274">
        <v>0</v>
      </c>
      <c r="Z165" s="273">
        <v>0</v>
      </c>
    </row>
    <row r="166" spans="15:26" ht="47.25">
      <c r="O166" s="280" t="s">
        <v>137</v>
      </c>
      <c r="P166" s="279">
        <v>811</v>
      </c>
      <c r="Q166" s="278">
        <v>5</v>
      </c>
      <c r="R166" s="278">
        <v>3</v>
      </c>
      <c r="S166" s="277" t="s">
        <v>415</v>
      </c>
      <c r="T166" s="276">
        <v>240</v>
      </c>
      <c r="U166" s="275" t="s">
        <v>135</v>
      </c>
      <c r="V166" s="356"/>
      <c r="W166" s="357"/>
      <c r="X166" s="274">
        <v>2000000</v>
      </c>
      <c r="Y166" s="274">
        <v>0</v>
      </c>
      <c r="Z166" s="273">
        <v>0</v>
      </c>
    </row>
    <row r="167" spans="15:26" ht="110.25">
      <c r="O167" s="287" t="s">
        <v>417</v>
      </c>
      <c r="P167" s="286">
        <v>811</v>
      </c>
      <c r="Q167" s="285">
        <v>5</v>
      </c>
      <c r="R167" s="285">
        <v>3</v>
      </c>
      <c r="S167" s="284" t="s">
        <v>418</v>
      </c>
      <c r="T167" s="283" t="s">
        <v>13</v>
      </c>
      <c r="U167" s="275" t="s">
        <v>135</v>
      </c>
      <c r="V167" s="358"/>
      <c r="W167" s="359"/>
      <c r="X167" s="282">
        <v>81300.81</v>
      </c>
      <c r="Y167" s="282">
        <v>170584</v>
      </c>
      <c r="Z167" s="281">
        <v>364511</v>
      </c>
    </row>
    <row r="168" spans="15:26" ht="31.5">
      <c r="O168" s="280" t="s">
        <v>136</v>
      </c>
      <c r="P168" s="279">
        <v>811</v>
      </c>
      <c r="Q168" s="278">
        <v>5</v>
      </c>
      <c r="R168" s="278">
        <v>3</v>
      </c>
      <c r="S168" s="277" t="s">
        <v>418</v>
      </c>
      <c r="T168" s="276">
        <v>200</v>
      </c>
      <c r="U168" s="275" t="s">
        <v>135</v>
      </c>
      <c r="V168" s="356"/>
      <c r="W168" s="357"/>
      <c r="X168" s="274">
        <v>81300.81</v>
      </c>
      <c r="Y168" s="274">
        <v>170584</v>
      </c>
      <c r="Z168" s="273">
        <v>364511</v>
      </c>
    </row>
    <row r="169" spans="15:26" ht="47.25">
      <c r="O169" s="280" t="s">
        <v>137</v>
      </c>
      <c r="P169" s="279">
        <v>811</v>
      </c>
      <c r="Q169" s="278">
        <v>5</v>
      </c>
      <c r="R169" s="278">
        <v>3</v>
      </c>
      <c r="S169" s="277" t="s">
        <v>418</v>
      </c>
      <c r="T169" s="276">
        <v>240</v>
      </c>
      <c r="U169" s="275" t="s">
        <v>135</v>
      </c>
      <c r="V169" s="356"/>
      <c r="W169" s="357"/>
      <c r="X169" s="274">
        <v>81300.81</v>
      </c>
      <c r="Y169" s="274">
        <v>170584</v>
      </c>
      <c r="Z169" s="273">
        <v>364511</v>
      </c>
    </row>
    <row r="170" spans="15:26" ht="126">
      <c r="O170" s="287" t="s">
        <v>420</v>
      </c>
      <c r="P170" s="286">
        <v>811</v>
      </c>
      <c r="Q170" s="285">
        <v>5</v>
      </c>
      <c r="R170" s="285">
        <v>3</v>
      </c>
      <c r="S170" s="284" t="s">
        <v>421</v>
      </c>
      <c r="T170" s="283" t="s">
        <v>13</v>
      </c>
      <c r="U170" s="275" t="s">
        <v>135</v>
      </c>
      <c r="V170" s="358"/>
      <c r="W170" s="359"/>
      <c r="X170" s="282">
        <v>32521</v>
      </c>
      <c r="Y170" s="282">
        <v>0</v>
      </c>
      <c r="Z170" s="281">
        <v>0</v>
      </c>
    </row>
    <row r="171" spans="15:26" ht="31.5">
      <c r="O171" s="280" t="s">
        <v>136</v>
      </c>
      <c r="P171" s="279">
        <v>811</v>
      </c>
      <c r="Q171" s="278">
        <v>5</v>
      </c>
      <c r="R171" s="278">
        <v>3</v>
      </c>
      <c r="S171" s="277" t="s">
        <v>421</v>
      </c>
      <c r="T171" s="276">
        <v>200</v>
      </c>
      <c r="U171" s="275" t="s">
        <v>135</v>
      </c>
      <c r="V171" s="356"/>
      <c r="W171" s="357"/>
      <c r="X171" s="274">
        <v>32521</v>
      </c>
      <c r="Y171" s="274">
        <v>0</v>
      </c>
      <c r="Z171" s="273">
        <v>0</v>
      </c>
    </row>
    <row r="172" spans="15:26" ht="47.25">
      <c r="O172" s="280" t="s">
        <v>137</v>
      </c>
      <c r="P172" s="279">
        <v>811</v>
      </c>
      <c r="Q172" s="278">
        <v>5</v>
      </c>
      <c r="R172" s="278">
        <v>3</v>
      </c>
      <c r="S172" s="277" t="s">
        <v>421</v>
      </c>
      <c r="T172" s="276">
        <v>240</v>
      </c>
      <c r="U172" s="275" t="s">
        <v>135</v>
      </c>
      <c r="V172" s="356"/>
      <c r="W172" s="357"/>
      <c r="X172" s="274">
        <v>32521</v>
      </c>
      <c r="Y172" s="274">
        <v>0</v>
      </c>
      <c r="Z172" s="273">
        <v>0</v>
      </c>
    </row>
    <row r="173" spans="15:26" ht="15.75">
      <c r="O173" s="287" t="s">
        <v>181</v>
      </c>
      <c r="P173" s="286">
        <v>811</v>
      </c>
      <c r="Q173" s="285">
        <v>8</v>
      </c>
      <c r="R173" s="285">
        <v>0</v>
      </c>
      <c r="S173" s="284" t="s">
        <v>13</v>
      </c>
      <c r="T173" s="283" t="s">
        <v>13</v>
      </c>
      <c r="U173" s="275">
        <v>0</v>
      </c>
      <c r="V173" s="358"/>
      <c r="W173" s="359"/>
      <c r="X173" s="282">
        <v>7043000</v>
      </c>
      <c r="Y173" s="282">
        <v>0</v>
      </c>
      <c r="Z173" s="281">
        <v>0</v>
      </c>
    </row>
    <row r="174" spans="15:26" ht="15.75">
      <c r="O174" s="287" t="s">
        <v>182</v>
      </c>
      <c r="P174" s="286">
        <v>811</v>
      </c>
      <c r="Q174" s="285">
        <v>8</v>
      </c>
      <c r="R174" s="285">
        <v>1</v>
      </c>
      <c r="S174" s="284" t="s">
        <v>13</v>
      </c>
      <c r="T174" s="283" t="s">
        <v>13</v>
      </c>
      <c r="U174" s="275">
        <v>0</v>
      </c>
      <c r="V174" s="358"/>
      <c r="W174" s="359"/>
      <c r="X174" s="282">
        <v>7043000</v>
      </c>
      <c r="Y174" s="282">
        <v>0</v>
      </c>
      <c r="Z174" s="281">
        <v>0</v>
      </c>
    </row>
    <row r="175" spans="15:26" ht="31.5">
      <c r="O175" s="287" t="s">
        <v>133</v>
      </c>
      <c r="P175" s="286">
        <v>811</v>
      </c>
      <c r="Q175" s="285">
        <v>8</v>
      </c>
      <c r="R175" s="285">
        <v>1</v>
      </c>
      <c r="S175" s="284" t="s">
        <v>134</v>
      </c>
      <c r="T175" s="283" t="s">
        <v>13</v>
      </c>
      <c r="U175" s="275" t="s">
        <v>135</v>
      </c>
      <c r="V175" s="358"/>
      <c r="W175" s="359"/>
      <c r="X175" s="282">
        <v>7043000</v>
      </c>
      <c r="Y175" s="282">
        <v>0</v>
      </c>
      <c r="Z175" s="281">
        <v>0</v>
      </c>
    </row>
    <row r="176" spans="15:26" ht="63">
      <c r="O176" s="287" t="s">
        <v>183</v>
      </c>
      <c r="P176" s="286">
        <v>811</v>
      </c>
      <c r="Q176" s="285">
        <v>8</v>
      </c>
      <c r="R176" s="285">
        <v>1</v>
      </c>
      <c r="S176" s="284" t="s">
        <v>184</v>
      </c>
      <c r="T176" s="283" t="s">
        <v>13</v>
      </c>
      <c r="U176" s="275" t="s">
        <v>135</v>
      </c>
      <c r="V176" s="358"/>
      <c r="W176" s="359"/>
      <c r="X176" s="282">
        <v>7043000</v>
      </c>
      <c r="Y176" s="282">
        <v>0</v>
      </c>
      <c r="Z176" s="281">
        <v>0</v>
      </c>
    </row>
    <row r="177" spans="15:26" ht="15.75">
      <c r="O177" s="280" t="s">
        <v>140</v>
      </c>
      <c r="P177" s="279">
        <v>811</v>
      </c>
      <c r="Q177" s="278">
        <v>8</v>
      </c>
      <c r="R177" s="278">
        <v>1</v>
      </c>
      <c r="S177" s="277" t="s">
        <v>184</v>
      </c>
      <c r="T177" s="276">
        <v>500</v>
      </c>
      <c r="U177" s="275" t="s">
        <v>135</v>
      </c>
      <c r="V177" s="356"/>
      <c r="W177" s="357"/>
      <c r="X177" s="274">
        <v>7043000</v>
      </c>
      <c r="Y177" s="274">
        <v>0</v>
      </c>
      <c r="Z177" s="273">
        <v>0</v>
      </c>
    </row>
    <row r="178" spans="15:26" ht="15.75">
      <c r="O178" s="280" t="s">
        <v>141</v>
      </c>
      <c r="P178" s="279">
        <v>811</v>
      </c>
      <c r="Q178" s="278">
        <v>8</v>
      </c>
      <c r="R178" s="278">
        <v>1</v>
      </c>
      <c r="S178" s="277" t="s">
        <v>184</v>
      </c>
      <c r="T178" s="276">
        <v>540</v>
      </c>
      <c r="U178" s="275" t="s">
        <v>135</v>
      </c>
      <c r="V178" s="356"/>
      <c r="W178" s="357"/>
      <c r="X178" s="274">
        <v>7043000</v>
      </c>
      <c r="Y178" s="274">
        <v>0</v>
      </c>
      <c r="Z178" s="273">
        <v>0</v>
      </c>
    </row>
    <row r="179" spans="15:26" ht="15.75">
      <c r="O179" s="287" t="s">
        <v>185</v>
      </c>
      <c r="P179" s="286">
        <v>811</v>
      </c>
      <c r="Q179" s="285">
        <v>10</v>
      </c>
      <c r="R179" s="285">
        <v>0</v>
      </c>
      <c r="S179" s="284" t="s">
        <v>13</v>
      </c>
      <c r="T179" s="283" t="s">
        <v>13</v>
      </c>
      <c r="U179" s="275">
        <v>0</v>
      </c>
      <c r="V179" s="358"/>
      <c r="W179" s="359"/>
      <c r="X179" s="282">
        <v>971115.92</v>
      </c>
      <c r="Y179" s="282">
        <v>971115.92</v>
      </c>
      <c r="Z179" s="281">
        <v>971115.92</v>
      </c>
    </row>
    <row r="180" spans="15:26" ht="15.75">
      <c r="O180" s="287" t="s">
        <v>186</v>
      </c>
      <c r="P180" s="286">
        <v>811</v>
      </c>
      <c r="Q180" s="285">
        <v>10</v>
      </c>
      <c r="R180" s="285">
        <v>1</v>
      </c>
      <c r="S180" s="284" t="s">
        <v>13</v>
      </c>
      <c r="T180" s="283" t="s">
        <v>13</v>
      </c>
      <c r="U180" s="275">
        <v>0</v>
      </c>
      <c r="V180" s="358"/>
      <c r="W180" s="359"/>
      <c r="X180" s="282">
        <v>672115.92</v>
      </c>
      <c r="Y180" s="282">
        <v>672115.92</v>
      </c>
      <c r="Z180" s="281">
        <v>672115.92</v>
      </c>
    </row>
    <row r="181" spans="15:26" ht="31.5">
      <c r="O181" s="287" t="s">
        <v>133</v>
      </c>
      <c r="P181" s="286">
        <v>811</v>
      </c>
      <c r="Q181" s="285">
        <v>10</v>
      </c>
      <c r="R181" s="285">
        <v>1</v>
      </c>
      <c r="S181" s="284" t="s">
        <v>134</v>
      </c>
      <c r="T181" s="283" t="s">
        <v>13</v>
      </c>
      <c r="U181" s="275" t="s">
        <v>135</v>
      </c>
      <c r="V181" s="358"/>
      <c r="W181" s="359"/>
      <c r="X181" s="282">
        <v>672115.92</v>
      </c>
      <c r="Y181" s="282">
        <v>672115.92</v>
      </c>
      <c r="Z181" s="281">
        <v>672115.92</v>
      </c>
    </row>
    <row r="182" spans="15:26" ht="31.5">
      <c r="O182" s="287" t="s">
        <v>187</v>
      </c>
      <c r="P182" s="286">
        <v>811</v>
      </c>
      <c r="Q182" s="285">
        <v>10</v>
      </c>
      <c r="R182" s="285">
        <v>1</v>
      </c>
      <c r="S182" s="284" t="s">
        <v>188</v>
      </c>
      <c r="T182" s="283" t="s">
        <v>13</v>
      </c>
      <c r="U182" s="275" t="s">
        <v>135</v>
      </c>
      <c r="V182" s="358"/>
      <c r="W182" s="359"/>
      <c r="X182" s="282">
        <v>672115.92</v>
      </c>
      <c r="Y182" s="282">
        <v>672115.92</v>
      </c>
      <c r="Z182" s="281">
        <v>672115.92</v>
      </c>
    </row>
    <row r="183" spans="15:26" ht="31.5">
      <c r="O183" s="280" t="s">
        <v>189</v>
      </c>
      <c r="P183" s="279">
        <v>811</v>
      </c>
      <c r="Q183" s="278">
        <v>10</v>
      </c>
      <c r="R183" s="278">
        <v>1</v>
      </c>
      <c r="S183" s="277" t="s">
        <v>188</v>
      </c>
      <c r="T183" s="276">
        <v>300</v>
      </c>
      <c r="U183" s="275" t="s">
        <v>135</v>
      </c>
      <c r="V183" s="356"/>
      <c r="W183" s="357"/>
      <c r="X183" s="274">
        <v>672115.92</v>
      </c>
      <c r="Y183" s="274">
        <v>672115.92</v>
      </c>
      <c r="Z183" s="273">
        <v>672115.92</v>
      </c>
    </row>
    <row r="184" spans="15:26" ht="31.5">
      <c r="O184" s="280" t="s">
        <v>190</v>
      </c>
      <c r="P184" s="279">
        <v>811</v>
      </c>
      <c r="Q184" s="278">
        <v>10</v>
      </c>
      <c r="R184" s="278">
        <v>1</v>
      </c>
      <c r="S184" s="277" t="s">
        <v>188</v>
      </c>
      <c r="T184" s="276">
        <v>310</v>
      </c>
      <c r="U184" s="275" t="s">
        <v>135</v>
      </c>
      <c r="V184" s="356"/>
      <c r="W184" s="357"/>
      <c r="X184" s="274">
        <v>672115.92</v>
      </c>
      <c r="Y184" s="274">
        <v>672115.92</v>
      </c>
      <c r="Z184" s="273">
        <v>672115.92</v>
      </c>
    </row>
    <row r="185" spans="15:26" ht="15.75">
      <c r="O185" s="287" t="s">
        <v>426</v>
      </c>
      <c r="P185" s="286">
        <v>811</v>
      </c>
      <c r="Q185" s="285">
        <v>10</v>
      </c>
      <c r="R185" s="285">
        <v>3</v>
      </c>
      <c r="S185" s="284" t="s">
        <v>13</v>
      </c>
      <c r="T185" s="283" t="s">
        <v>13</v>
      </c>
      <c r="U185" s="275">
        <v>0</v>
      </c>
      <c r="V185" s="358"/>
      <c r="W185" s="359"/>
      <c r="X185" s="282">
        <v>299000</v>
      </c>
      <c r="Y185" s="282">
        <v>299000</v>
      </c>
      <c r="Z185" s="281">
        <v>299000</v>
      </c>
    </row>
    <row r="186" spans="15:26" ht="31.5">
      <c r="O186" s="287" t="s">
        <v>133</v>
      </c>
      <c r="P186" s="286">
        <v>811</v>
      </c>
      <c r="Q186" s="285">
        <v>10</v>
      </c>
      <c r="R186" s="285">
        <v>3</v>
      </c>
      <c r="S186" s="284" t="s">
        <v>134</v>
      </c>
      <c r="T186" s="283" t="s">
        <v>13</v>
      </c>
      <c r="U186" s="275" t="s">
        <v>135</v>
      </c>
      <c r="V186" s="358"/>
      <c r="W186" s="359"/>
      <c r="X186" s="282">
        <v>299000</v>
      </c>
      <c r="Y186" s="282">
        <v>299000</v>
      </c>
      <c r="Z186" s="281">
        <v>299000</v>
      </c>
    </row>
    <row r="187" spans="15:26" ht="63">
      <c r="O187" s="287" t="s">
        <v>428</v>
      </c>
      <c r="P187" s="286">
        <v>811</v>
      </c>
      <c r="Q187" s="285">
        <v>10</v>
      </c>
      <c r="R187" s="285">
        <v>3</v>
      </c>
      <c r="S187" s="284" t="s">
        <v>429</v>
      </c>
      <c r="T187" s="283" t="s">
        <v>13</v>
      </c>
      <c r="U187" s="275" t="s">
        <v>135</v>
      </c>
      <c r="V187" s="358"/>
      <c r="W187" s="359"/>
      <c r="X187" s="282">
        <v>10000</v>
      </c>
      <c r="Y187" s="282">
        <v>10000</v>
      </c>
      <c r="Z187" s="281">
        <v>10000</v>
      </c>
    </row>
    <row r="188" spans="15:26" ht="31.5">
      <c r="O188" s="280" t="s">
        <v>189</v>
      </c>
      <c r="P188" s="279">
        <v>811</v>
      </c>
      <c r="Q188" s="278">
        <v>10</v>
      </c>
      <c r="R188" s="278">
        <v>3</v>
      </c>
      <c r="S188" s="277" t="s">
        <v>429</v>
      </c>
      <c r="T188" s="276">
        <v>300</v>
      </c>
      <c r="U188" s="275" t="s">
        <v>135</v>
      </c>
      <c r="V188" s="356"/>
      <c r="W188" s="357"/>
      <c r="X188" s="274">
        <v>10000</v>
      </c>
      <c r="Y188" s="274">
        <v>10000</v>
      </c>
      <c r="Z188" s="273">
        <v>10000</v>
      </c>
    </row>
    <row r="189" spans="15:26" ht="31.5">
      <c r="O189" s="280" t="s">
        <v>190</v>
      </c>
      <c r="P189" s="279">
        <v>811</v>
      </c>
      <c r="Q189" s="278">
        <v>10</v>
      </c>
      <c r="R189" s="278">
        <v>3</v>
      </c>
      <c r="S189" s="277" t="s">
        <v>429</v>
      </c>
      <c r="T189" s="276">
        <v>310</v>
      </c>
      <c r="U189" s="275" t="s">
        <v>135</v>
      </c>
      <c r="V189" s="356"/>
      <c r="W189" s="357"/>
      <c r="X189" s="274">
        <v>10000</v>
      </c>
      <c r="Y189" s="274">
        <v>10000</v>
      </c>
      <c r="Z189" s="273">
        <v>10000</v>
      </c>
    </row>
    <row r="190" spans="15:26" ht="31.5">
      <c r="O190" s="287" t="s">
        <v>431</v>
      </c>
      <c r="P190" s="286">
        <v>811</v>
      </c>
      <c r="Q190" s="285">
        <v>10</v>
      </c>
      <c r="R190" s="285">
        <v>3</v>
      </c>
      <c r="S190" s="284" t="s">
        <v>432</v>
      </c>
      <c r="T190" s="283" t="s">
        <v>13</v>
      </c>
      <c r="U190" s="275" t="s">
        <v>135</v>
      </c>
      <c r="V190" s="358"/>
      <c r="W190" s="359"/>
      <c r="X190" s="282">
        <v>289000</v>
      </c>
      <c r="Y190" s="282">
        <v>289000</v>
      </c>
      <c r="Z190" s="281">
        <v>289000</v>
      </c>
    </row>
    <row r="191" spans="15:26" ht="31.5">
      <c r="O191" s="280" t="s">
        <v>136</v>
      </c>
      <c r="P191" s="279">
        <v>811</v>
      </c>
      <c r="Q191" s="278">
        <v>10</v>
      </c>
      <c r="R191" s="278">
        <v>3</v>
      </c>
      <c r="S191" s="277" t="s">
        <v>432</v>
      </c>
      <c r="T191" s="276">
        <v>200</v>
      </c>
      <c r="U191" s="275" t="s">
        <v>135</v>
      </c>
      <c r="V191" s="356"/>
      <c r="W191" s="357"/>
      <c r="X191" s="274">
        <v>289000</v>
      </c>
      <c r="Y191" s="274">
        <v>289000</v>
      </c>
      <c r="Z191" s="273">
        <v>289000</v>
      </c>
    </row>
    <row r="192" spans="15:26" ht="47.25">
      <c r="O192" s="280" t="s">
        <v>137</v>
      </c>
      <c r="P192" s="279">
        <v>811</v>
      </c>
      <c r="Q192" s="278">
        <v>10</v>
      </c>
      <c r="R192" s="278">
        <v>3</v>
      </c>
      <c r="S192" s="277" t="s">
        <v>432</v>
      </c>
      <c r="T192" s="276">
        <v>240</v>
      </c>
      <c r="U192" s="275" t="s">
        <v>135</v>
      </c>
      <c r="V192" s="356"/>
      <c r="W192" s="357"/>
      <c r="X192" s="274">
        <v>289000</v>
      </c>
      <c r="Y192" s="274">
        <v>289000</v>
      </c>
      <c r="Z192" s="273">
        <v>289000</v>
      </c>
    </row>
    <row r="193" spans="15:26" ht="15.75">
      <c r="O193" s="287" t="s">
        <v>191</v>
      </c>
      <c r="P193" s="286">
        <v>811</v>
      </c>
      <c r="Q193" s="285">
        <v>11</v>
      </c>
      <c r="R193" s="285">
        <v>0</v>
      </c>
      <c r="S193" s="284" t="s">
        <v>13</v>
      </c>
      <c r="T193" s="283" t="s">
        <v>13</v>
      </c>
      <c r="U193" s="275">
        <v>0</v>
      </c>
      <c r="V193" s="358"/>
      <c r="W193" s="359"/>
      <c r="X193" s="282">
        <v>220600</v>
      </c>
      <c r="Y193" s="282">
        <v>0</v>
      </c>
      <c r="Z193" s="281">
        <v>0</v>
      </c>
    </row>
    <row r="194" spans="15:26" ht="15.75">
      <c r="O194" s="287" t="s">
        <v>192</v>
      </c>
      <c r="P194" s="286">
        <v>811</v>
      </c>
      <c r="Q194" s="285">
        <v>11</v>
      </c>
      <c r="R194" s="285">
        <v>2</v>
      </c>
      <c r="S194" s="284" t="s">
        <v>13</v>
      </c>
      <c r="T194" s="283" t="s">
        <v>13</v>
      </c>
      <c r="U194" s="275">
        <v>0</v>
      </c>
      <c r="V194" s="358"/>
      <c r="W194" s="359"/>
      <c r="X194" s="282">
        <v>220600</v>
      </c>
      <c r="Y194" s="282">
        <v>0</v>
      </c>
      <c r="Z194" s="281">
        <v>0</v>
      </c>
    </row>
    <row r="195" spans="15:26" ht="31.5">
      <c r="O195" s="287" t="s">
        <v>133</v>
      </c>
      <c r="P195" s="286">
        <v>811</v>
      </c>
      <c r="Q195" s="285">
        <v>11</v>
      </c>
      <c r="R195" s="285">
        <v>2</v>
      </c>
      <c r="S195" s="284" t="s">
        <v>134</v>
      </c>
      <c r="T195" s="283" t="s">
        <v>13</v>
      </c>
      <c r="U195" s="275" t="s">
        <v>135</v>
      </c>
      <c r="V195" s="358"/>
      <c r="W195" s="359"/>
      <c r="X195" s="282">
        <v>220600</v>
      </c>
      <c r="Y195" s="282">
        <v>0</v>
      </c>
      <c r="Z195" s="281">
        <v>0</v>
      </c>
    </row>
    <row r="196" spans="15:26" ht="126">
      <c r="O196" s="287" t="s">
        <v>193</v>
      </c>
      <c r="P196" s="286">
        <v>811</v>
      </c>
      <c r="Q196" s="285">
        <v>11</v>
      </c>
      <c r="R196" s="285">
        <v>2</v>
      </c>
      <c r="S196" s="284" t="s">
        <v>194</v>
      </c>
      <c r="T196" s="283" t="s">
        <v>13</v>
      </c>
      <c r="U196" s="275" t="s">
        <v>135</v>
      </c>
      <c r="V196" s="358"/>
      <c r="W196" s="359"/>
      <c r="X196" s="282">
        <v>220600</v>
      </c>
      <c r="Y196" s="282">
        <v>0</v>
      </c>
      <c r="Z196" s="281">
        <v>0</v>
      </c>
    </row>
    <row r="197" spans="15:26" ht="15.75">
      <c r="O197" s="280" t="s">
        <v>140</v>
      </c>
      <c r="P197" s="279">
        <v>811</v>
      </c>
      <c r="Q197" s="278">
        <v>11</v>
      </c>
      <c r="R197" s="278">
        <v>2</v>
      </c>
      <c r="S197" s="277" t="s">
        <v>194</v>
      </c>
      <c r="T197" s="276">
        <v>500</v>
      </c>
      <c r="U197" s="275" t="s">
        <v>135</v>
      </c>
      <c r="V197" s="356"/>
      <c r="W197" s="357"/>
      <c r="X197" s="274">
        <v>220600</v>
      </c>
      <c r="Y197" s="274">
        <v>0</v>
      </c>
      <c r="Z197" s="273">
        <v>0</v>
      </c>
    </row>
    <row r="198" spans="15:26" ht="15.75">
      <c r="O198" s="280" t="s">
        <v>141</v>
      </c>
      <c r="P198" s="279">
        <v>811</v>
      </c>
      <c r="Q198" s="278">
        <v>11</v>
      </c>
      <c r="R198" s="278">
        <v>2</v>
      </c>
      <c r="S198" s="277" t="s">
        <v>194</v>
      </c>
      <c r="T198" s="276">
        <v>540</v>
      </c>
      <c r="U198" s="275" t="s">
        <v>135</v>
      </c>
      <c r="V198" s="356"/>
      <c r="W198" s="357"/>
      <c r="X198" s="274">
        <v>220600</v>
      </c>
      <c r="Y198" s="274">
        <v>0</v>
      </c>
      <c r="Z198" s="273">
        <v>0</v>
      </c>
    </row>
    <row r="199" spans="15:26" ht="15.75">
      <c r="O199" s="287" t="s">
        <v>195</v>
      </c>
      <c r="P199" s="286">
        <v>811</v>
      </c>
      <c r="Q199" s="285">
        <v>99</v>
      </c>
      <c r="R199" s="285">
        <v>0</v>
      </c>
      <c r="S199" s="284" t="s">
        <v>13</v>
      </c>
      <c r="T199" s="283" t="s">
        <v>13</v>
      </c>
      <c r="U199" s="275">
        <v>0</v>
      </c>
      <c r="V199" s="358"/>
      <c r="W199" s="359"/>
      <c r="X199" s="282">
        <v>0</v>
      </c>
      <c r="Y199" s="282">
        <v>1997991.25</v>
      </c>
      <c r="Z199" s="281">
        <v>3573625</v>
      </c>
    </row>
    <row r="200" spans="15:26" ht="15.75">
      <c r="O200" s="287" t="s">
        <v>195</v>
      </c>
      <c r="P200" s="286">
        <v>811</v>
      </c>
      <c r="Q200" s="285">
        <v>99</v>
      </c>
      <c r="R200" s="285">
        <v>99</v>
      </c>
      <c r="S200" s="284" t="s">
        <v>13</v>
      </c>
      <c r="T200" s="283" t="s">
        <v>13</v>
      </c>
      <c r="U200" s="275">
        <v>0</v>
      </c>
      <c r="V200" s="358"/>
      <c r="W200" s="359"/>
      <c r="X200" s="282">
        <v>0</v>
      </c>
      <c r="Y200" s="282">
        <v>1997991.25</v>
      </c>
      <c r="Z200" s="281">
        <v>3573625</v>
      </c>
    </row>
    <row r="201" spans="15:26" ht="31.5">
      <c r="O201" s="287" t="s">
        <v>133</v>
      </c>
      <c r="P201" s="286">
        <v>811</v>
      </c>
      <c r="Q201" s="285">
        <v>99</v>
      </c>
      <c r="R201" s="285">
        <v>99</v>
      </c>
      <c r="S201" s="284" t="s">
        <v>134</v>
      </c>
      <c r="T201" s="283" t="s">
        <v>13</v>
      </c>
      <c r="U201" s="275" t="s">
        <v>135</v>
      </c>
      <c r="V201" s="358"/>
      <c r="W201" s="359"/>
      <c r="X201" s="282">
        <v>0</v>
      </c>
      <c r="Y201" s="282">
        <v>1997991.25</v>
      </c>
      <c r="Z201" s="281">
        <v>3573625</v>
      </c>
    </row>
    <row r="202" spans="15:26" ht="15.75">
      <c r="O202" s="287" t="s">
        <v>195</v>
      </c>
      <c r="P202" s="286">
        <v>811</v>
      </c>
      <c r="Q202" s="285">
        <v>99</v>
      </c>
      <c r="R202" s="285">
        <v>99</v>
      </c>
      <c r="S202" s="284" t="s">
        <v>196</v>
      </c>
      <c r="T202" s="283" t="s">
        <v>13</v>
      </c>
      <c r="U202" s="275" t="s">
        <v>135</v>
      </c>
      <c r="V202" s="358"/>
      <c r="W202" s="359"/>
      <c r="X202" s="282">
        <v>0</v>
      </c>
      <c r="Y202" s="282">
        <v>1997991.25</v>
      </c>
      <c r="Z202" s="281">
        <v>3573625</v>
      </c>
    </row>
    <row r="203" spans="15:26" ht="15.75">
      <c r="O203" s="280" t="s">
        <v>195</v>
      </c>
      <c r="P203" s="279">
        <v>811</v>
      </c>
      <c r="Q203" s="278">
        <v>99</v>
      </c>
      <c r="R203" s="278">
        <v>99</v>
      </c>
      <c r="S203" s="277" t="s">
        <v>196</v>
      </c>
      <c r="T203" s="276">
        <v>900</v>
      </c>
      <c r="U203" s="275" t="s">
        <v>135</v>
      </c>
      <c r="V203" s="356"/>
      <c r="W203" s="357"/>
      <c r="X203" s="274">
        <v>0</v>
      </c>
      <c r="Y203" s="274">
        <v>1997991.25</v>
      </c>
      <c r="Z203" s="273">
        <v>3573625</v>
      </c>
    </row>
    <row r="204" spans="15:26" ht="15.75">
      <c r="O204" s="280" t="s">
        <v>195</v>
      </c>
      <c r="P204" s="279">
        <v>811</v>
      </c>
      <c r="Q204" s="278">
        <v>99</v>
      </c>
      <c r="R204" s="278">
        <v>99</v>
      </c>
      <c r="S204" s="277" t="s">
        <v>196</v>
      </c>
      <c r="T204" s="276">
        <v>990</v>
      </c>
      <c r="U204" s="275" t="s">
        <v>135</v>
      </c>
      <c r="V204" s="356"/>
      <c r="W204" s="357"/>
      <c r="X204" s="274">
        <v>0</v>
      </c>
      <c r="Y204" s="274">
        <v>1997991.25</v>
      </c>
      <c r="Z204" s="273">
        <v>3573625</v>
      </c>
    </row>
    <row r="205" spans="15:26" ht="15.75">
      <c r="O205" s="271" t="s">
        <v>13</v>
      </c>
      <c r="P205" s="271">
        <v>811</v>
      </c>
      <c r="Q205" s="271">
        <v>0</v>
      </c>
      <c r="R205" s="271">
        <v>0</v>
      </c>
      <c r="S205" s="271" t="s">
        <v>196</v>
      </c>
      <c r="T205" s="271" t="s">
        <v>135</v>
      </c>
      <c r="U205" s="272" t="s">
        <v>135</v>
      </c>
      <c r="V205" s="271"/>
      <c r="W205" s="270"/>
      <c r="X205" s="269">
        <v>184128001.88</v>
      </c>
      <c r="Y205" s="269">
        <v>175746090</v>
      </c>
      <c r="Z205" s="269">
        <v>214259000</v>
      </c>
    </row>
    <row r="206" spans="15:26" ht="15.75">
      <c r="O206" s="268" t="s">
        <v>61</v>
      </c>
      <c r="P206" s="267"/>
      <c r="Q206" s="267"/>
      <c r="R206" s="267"/>
      <c r="S206" s="267"/>
      <c r="T206" s="267"/>
      <c r="U206" s="267"/>
      <c r="V206" s="266"/>
      <c r="W206" s="265"/>
      <c r="X206" s="264">
        <v>184128001.88</v>
      </c>
      <c r="Y206" s="264">
        <v>175746090</v>
      </c>
      <c r="Z206" s="263">
        <v>214259000</v>
      </c>
    </row>
    <row r="207" spans="15:26"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</row>
    <row r="208" spans="15:26"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  <c r="Y208" s="261"/>
      <c r="Z208" s="261"/>
    </row>
    <row r="209" spans="15:26">
      <c r="O209" s="262" t="s">
        <v>439</v>
      </c>
      <c r="P209" s="262"/>
      <c r="Q209" s="262"/>
      <c r="R209" s="262"/>
      <c r="S209" s="262"/>
      <c r="T209" s="262"/>
      <c r="U209" s="262"/>
      <c r="V209" s="262"/>
      <c r="W209" s="262"/>
      <c r="X209" s="262"/>
      <c r="Y209" s="262"/>
      <c r="Z209" s="262"/>
    </row>
  </sheetData>
  <mergeCells count="211">
    <mergeCell ref="O6:Z6"/>
    <mergeCell ref="O9:O10"/>
    <mergeCell ref="P9:P10"/>
    <mergeCell ref="Q9:Q10"/>
    <mergeCell ref="R9:R10"/>
    <mergeCell ref="S9:S10"/>
    <mergeCell ref="T9:T10"/>
    <mergeCell ref="V9:V10"/>
    <mergeCell ref="V24:W24"/>
    <mergeCell ref="V18:W18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V12:W12"/>
    <mergeCell ref="V13:W13"/>
    <mergeCell ref="V14:W14"/>
    <mergeCell ref="V199:W199"/>
    <mergeCell ref="V185:W185"/>
    <mergeCell ref="V194:W194"/>
    <mergeCell ref="V30:W30"/>
    <mergeCell ref="V38:W38"/>
    <mergeCell ref="V32:W32"/>
    <mergeCell ref="V35:W35"/>
    <mergeCell ref="V62:W62"/>
    <mergeCell ref="V98:W98"/>
    <mergeCell ref="V103:W103"/>
    <mergeCell ref="V73:W73"/>
    <mergeCell ref="V76:W76"/>
    <mergeCell ref="V174:W174"/>
    <mergeCell ref="V180:W180"/>
    <mergeCell ref="V175:W175"/>
    <mergeCell ref="V179:W179"/>
    <mergeCell ref="V105:W105"/>
    <mergeCell ref="V108:W108"/>
    <mergeCell ref="V107:W107"/>
    <mergeCell ref="V104:W104"/>
    <mergeCell ref="V125:W125"/>
    <mergeCell ref="V87:W87"/>
    <mergeCell ref="V90:W90"/>
    <mergeCell ref="V86:W86"/>
    <mergeCell ref="V200:W200"/>
    <mergeCell ref="V15:W15"/>
    <mergeCell ref="V26:W26"/>
    <mergeCell ref="V31:W31"/>
    <mergeCell ref="V39:W39"/>
    <mergeCell ref="V53:W53"/>
    <mergeCell ref="V49:W49"/>
    <mergeCell ref="V50:W50"/>
    <mergeCell ref="V51:W51"/>
    <mergeCell ref="V63:W63"/>
    <mergeCell ref="V99:W99"/>
    <mergeCell ref="V67:W67"/>
    <mergeCell ref="V70:W70"/>
    <mergeCell ref="V97:W97"/>
    <mergeCell ref="V143:W143"/>
    <mergeCell ref="V111:W111"/>
    <mergeCell ref="V114:W114"/>
    <mergeCell ref="V134:W134"/>
    <mergeCell ref="V140:W140"/>
    <mergeCell ref="V186:W186"/>
    <mergeCell ref="V195:W195"/>
    <mergeCell ref="V190:W190"/>
    <mergeCell ref="V188:W188"/>
    <mergeCell ref="V193:W193"/>
    <mergeCell ref="V201:W201"/>
    <mergeCell ref="V136:W136"/>
    <mergeCell ref="V16:W16"/>
    <mergeCell ref="V21:W21"/>
    <mergeCell ref="V27:W27"/>
    <mergeCell ref="V48:W48"/>
    <mergeCell ref="V41:W41"/>
    <mergeCell ref="V45:W45"/>
    <mergeCell ref="V43:W43"/>
    <mergeCell ref="V47:W47"/>
    <mergeCell ref="V54:W54"/>
    <mergeCell ref="V59:W59"/>
    <mergeCell ref="V64:W64"/>
    <mergeCell ref="V55:W55"/>
    <mergeCell ref="V60:W60"/>
    <mergeCell ref="V79:W79"/>
    <mergeCell ref="V82:W82"/>
    <mergeCell ref="V85:W85"/>
    <mergeCell ref="V83:W83"/>
    <mergeCell ref="V81:W81"/>
    <mergeCell ref="V91:W91"/>
    <mergeCell ref="V94:W94"/>
    <mergeCell ref="V93:W93"/>
    <mergeCell ref="V100:W100"/>
    <mergeCell ref="V167:W167"/>
    <mergeCell ref="V170:W170"/>
    <mergeCell ref="V169:W169"/>
    <mergeCell ref="V176:W176"/>
    <mergeCell ref="V182:W182"/>
    <mergeCell ref="V172:W172"/>
    <mergeCell ref="V178:W178"/>
    <mergeCell ref="V168:W168"/>
    <mergeCell ref="V118:W118"/>
    <mergeCell ref="V121:W121"/>
    <mergeCell ref="V128:W128"/>
    <mergeCell ref="V131:W131"/>
    <mergeCell ref="V137:W137"/>
    <mergeCell ref="V132:W132"/>
    <mergeCell ref="V130:W130"/>
    <mergeCell ref="V144:W144"/>
    <mergeCell ref="V149:W149"/>
    <mergeCell ref="V147:W147"/>
    <mergeCell ref="V173:W173"/>
    <mergeCell ref="V152:W152"/>
    <mergeCell ref="V150:W150"/>
    <mergeCell ref="V155:W155"/>
    <mergeCell ref="V154:W154"/>
    <mergeCell ref="V163:W163"/>
    <mergeCell ref="V187:W187"/>
    <mergeCell ref="V184:W184"/>
    <mergeCell ref="V181:W181"/>
    <mergeCell ref="V196:W196"/>
    <mergeCell ref="V202:W202"/>
    <mergeCell ref="V17:W17"/>
    <mergeCell ref="V19:W19"/>
    <mergeCell ref="V22:W22"/>
    <mergeCell ref="V33:W33"/>
    <mergeCell ref="V36:W36"/>
    <mergeCell ref="V34:W34"/>
    <mergeCell ref="V68:W68"/>
    <mergeCell ref="V71:W71"/>
    <mergeCell ref="V69:W69"/>
    <mergeCell ref="V92:W92"/>
    <mergeCell ref="V74:W74"/>
    <mergeCell ref="V77:W77"/>
    <mergeCell ref="V80:W80"/>
    <mergeCell ref="V88:W88"/>
    <mergeCell ref="V95:W95"/>
    <mergeCell ref="V101:W101"/>
    <mergeCell ref="V106:W106"/>
    <mergeCell ref="V96:W96"/>
    <mergeCell ref="V102:W102"/>
    <mergeCell ref="V166:W166"/>
    <mergeCell ref="V153:W153"/>
    <mergeCell ref="V156:W156"/>
    <mergeCell ref="V159:W159"/>
    <mergeCell ref="V162:W162"/>
    <mergeCell ref="V165:W165"/>
    <mergeCell ref="V146:W146"/>
    <mergeCell ref="V148:W148"/>
    <mergeCell ref="V151:W151"/>
    <mergeCell ref="V158:W158"/>
    <mergeCell ref="V161:W161"/>
    <mergeCell ref="V160:W160"/>
    <mergeCell ref="V164:W164"/>
    <mergeCell ref="V66:W66"/>
    <mergeCell ref="V65:W65"/>
    <mergeCell ref="V58:W58"/>
    <mergeCell ref="V72:W72"/>
    <mergeCell ref="V75:W75"/>
    <mergeCell ref="V78:W78"/>
    <mergeCell ref="V84:W84"/>
    <mergeCell ref="V157:W157"/>
    <mergeCell ref="V138:W138"/>
    <mergeCell ref="V141:W141"/>
    <mergeCell ref="V145:W145"/>
    <mergeCell ref="V112:W112"/>
    <mergeCell ref="V115:W115"/>
    <mergeCell ref="V110:W110"/>
    <mergeCell ref="V113:W113"/>
    <mergeCell ref="V123:W123"/>
    <mergeCell ref="V126:W126"/>
    <mergeCell ref="V129:W129"/>
    <mergeCell ref="V124:W124"/>
    <mergeCell ref="V127:W127"/>
    <mergeCell ref="V109:W109"/>
    <mergeCell ref="V28:W28"/>
    <mergeCell ref="V25:W25"/>
    <mergeCell ref="V37:W37"/>
    <mergeCell ref="V42:W42"/>
    <mergeCell ref="V46:W46"/>
    <mergeCell ref="V40:W40"/>
    <mergeCell ref="V44:W44"/>
    <mergeCell ref="V56:W56"/>
    <mergeCell ref="V61:W61"/>
    <mergeCell ref="V52:W52"/>
    <mergeCell ref="V57:W57"/>
    <mergeCell ref="V204:W204"/>
    <mergeCell ref="V189:W189"/>
    <mergeCell ref="V192:W192"/>
    <mergeCell ref="V198:W198"/>
    <mergeCell ref="V191:W191"/>
    <mergeCell ref="X1:AA4"/>
    <mergeCell ref="V89:W89"/>
    <mergeCell ref="V116:W116"/>
    <mergeCell ref="V119:W119"/>
    <mergeCell ref="V122:W122"/>
    <mergeCell ref="V117:W117"/>
    <mergeCell ref="V120:W120"/>
    <mergeCell ref="V133:W133"/>
    <mergeCell ref="V139:W139"/>
    <mergeCell ref="V142:W142"/>
    <mergeCell ref="V135:W135"/>
    <mergeCell ref="V197:W197"/>
    <mergeCell ref="V203:W203"/>
    <mergeCell ref="V171:W171"/>
    <mergeCell ref="V177:W177"/>
    <mergeCell ref="V183:W183"/>
    <mergeCell ref="V20:W20"/>
    <mergeCell ref="V23:W23"/>
    <mergeCell ref="V29:W29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4" sqref="A4:E5"/>
    </sheetView>
  </sheetViews>
  <sheetFormatPr defaultRowHeight="1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>
      <c r="A1" s="125"/>
      <c r="B1" s="125"/>
      <c r="C1" s="367" t="s">
        <v>453</v>
      </c>
      <c r="D1" s="367"/>
      <c r="E1" s="367"/>
    </row>
    <row r="2" spans="1:5" ht="51" customHeight="1">
      <c r="A2" s="125"/>
      <c r="B2" s="125"/>
      <c r="C2" s="368" t="s">
        <v>496</v>
      </c>
      <c r="D2" s="368"/>
      <c r="E2" s="368"/>
    </row>
    <row r="3" spans="1:5" ht="66" customHeight="1">
      <c r="A3" s="128"/>
      <c r="B3" s="128"/>
      <c r="C3" s="368"/>
      <c r="D3" s="368"/>
      <c r="E3" s="368"/>
    </row>
    <row r="4" spans="1:5">
      <c r="A4" s="371" t="s">
        <v>294</v>
      </c>
      <c r="B4" s="371"/>
      <c r="C4" s="371"/>
      <c r="D4" s="371"/>
      <c r="E4" s="371"/>
    </row>
    <row r="5" spans="1:5" ht="23.25" customHeight="1">
      <c r="A5" s="372"/>
      <c r="B5" s="372"/>
      <c r="C5" s="372"/>
      <c r="D5" s="372"/>
      <c r="E5" s="372"/>
    </row>
    <row r="6" spans="1:5" ht="18.75">
      <c r="A6" s="129"/>
      <c r="B6" s="129"/>
      <c r="C6" s="129"/>
      <c r="D6" s="129"/>
      <c r="E6" s="129"/>
    </row>
    <row r="7" spans="1:5" ht="15.75">
      <c r="A7" s="130"/>
      <c r="B7" s="130"/>
      <c r="C7" s="127"/>
      <c r="D7" s="126"/>
      <c r="E7" s="125" t="s">
        <v>46</v>
      </c>
    </row>
    <row r="8" spans="1:5">
      <c r="A8" s="373" t="s">
        <v>47</v>
      </c>
      <c r="B8" s="373" t="s">
        <v>48</v>
      </c>
      <c r="C8" s="376" t="s">
        <v>49</v>
      </c>
      <c r="D8" s="377"/>
      <c r="E8" s="378"/>
    </row>
    <row r="9" spans="1:5">
      <c r="A9" s="374"/>
      <c r="B9" s="374"/>
      <c r="C9" s="379"/>
      <c r="D9" s="380"/>
      <c r="E9" s="381"/>
    </row>
    <row r="10" spans="1:5">
      <c r="A10" s="374"/>
      <c r="B10" s="374"/>
      <c r="C10" s="379"/>
      <c r="D10" s="380"/>
      <c r="E10" s="381"/>
    </row>
    <row r="11" spans="1:5">
      <c r="A11" s="374"/>
      <c r="B11" s="374"/>
      <c r="C11" s="379"/>
      <c r="D11" s="380"/>
      <c r="E11" s="381"/>
    </row>
    <row r="12" spans="1:5">
      <c r="A12" s="374"/>
      <c r="B12" s="374"/>
      <c r="C12" s="379"/>
      <c r="D12" s="380"/>
      <c r="E12" s="381"/>
    </row>
    <row r="13" spans="1:5">
      <c r="A13" s="374"/>
      <c r="B13" s="374"/>
      <c r="C13" s="382"/>
      <c r="D13" s="383"/>
      <c r="E13" s="384"/>
    </row>
    <row r="14" spans="1:5" ht="75.75" customHeight="1">
      <c r="A14" s="375"/>
      <c r="B14" s="375"/>
      <c r="C14" s="131" t="s">
        <v>208</v>
      </c>
      <c r="D14" s="132" t="s">
        <v>65</v>
      </c>
      <c r="E14" s="131" t="s">
        <v>132</v>
      </c>
    </row>
    <row r="15" spans="1:5" ht="15.75">
      <c r="A15" s="133">
        <v>1</v>
      </c>
      <c r="B15" s="133">
        <v>2</v>
      </c>
      <c r="C15" s="134">
        <v>3</v>
      </c>
      <c r="D15" s="132">
        <v>4</v>
      </c>
      <c r="E15" s="132">
        <v>5</v>
      </c>
    </row>
    <row r="16" spans="1:5" ht="31.5">
      <c r="A16" s="136" t="s">
        <v>459</v>
      </c>
      <c r="B16" s="136" t="s">
        <v>203</v>
      </c>
      <c r="C16" s="135">
        <f>C17</f>
        <v>2532072.8799999952</v>
      </c>
      <c r="D16" s="135">
        <f t="shared" ref="D16:E16" si="0">D17</f>
        <v>0</v>
      </c>
      <c r="E16" s="135">
        <f t="shared" si="0"/>
        <v>0</v>
      </c>
    </row>
    <row r="17" spans="1:5" ht="31.5">
      <c r="A17" s="137" t="s">
        <v>460</v>
      </c>
      <c r="B17" s="137" t="s">
        <v>204</v>
      </c>
      <c r="C17" s="135">
        <f>C18+C19</f>
        <v>2532072.8799999952</v>
      </c>
      <c r="D17" s="135">
        <f t="shared" ref="D17:E17" si="1">D18+D19</f>
        <v>0</v>
      </c>
      <c r="E17" s="135">
        <f t="shared" si="1"/>
        <v>0</v>
      </c>
    </row>
    <row r="18" spans="1:5" ht="31.5">
      <c r="A18" s="136" t="s">
        <v>461</v>
      </c>
      <c r="B18" s="136" t="s">
        <v>205</v>
      </c>
      <c r="C18" s="139">
        <v>-181595929</v>
      </c>
      <c r="D18" s="139">
        <v>-175746090</v>
      </c>
      <c r="E18" s="139">
        <v>-214259000</v>
      </c>
    </row>
    <row r="19" spans="1:5" ht="47.25">
      <c r="A19" s="136" t="s">
        <v>462</v>
      </c>
      <c r="B19" s="136" t="s">
        <v>206</v>
      </c>
      <c r="C19" s="140">
        <v>184128001.88</v>
      </c>
      <c r="D19" s="139">
        <v>175746090</v>
      </c>
      <c r="E19" s="139">
        <v>214259000</v>
      </c>
    </row>
    <row r="20" spans="1:5" ht="15.75">
      <c r="A20" s="369" t="s">
        <v>207</v>
      </c>
      <c r="B20" s="370"/>
      <c r="C20" s="138">
        <f>C16</f>
        <v>2532072.8799999952</v>
      </c>
      <c r="D20" s="138">
        <f t="shared" ref="D20:E20" si="2">D16</f>
        <v>0</v>
      </c>
      <c r="E20" s="138">
        <f t="shared" si="2"/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view="pageBreakPreview" zoomScale="110" zoomScaleSheetLayoutView="110" workbookViewId="0">
      <selection activeCell="A3" sqref="A3:I3"/>
    </sheetView>
  </sheetViews>
  <sheetFormatPr defaultRowHeight="12.75"/>
  <cols>
    <col min="1" max="1" width="28.42578125" style="71" customWidth="1"/>
    <col min="2" max="2" width="6.85546875" style="71" customWidth="1"/>
    <col min="3" max="3" width="5.85546875" style="71" customWidth="1"/>
    <col min="4" max="4" width="6.42578125" style="71" customWidth="1"/>
    <col min="5" max="5" width="15" style="71" bestFit="1" customWidth="1"/>
    <col min="6" max="6" width="6.28515625" style="71" customWidth="1"/>
    <col min="7" max="9" width="20.7109375" style="71" customWidth="1"/>
    <col min="10" max="256" width="9.140625" style="71"/>
    <col min="257" max="257" width="26.140625" style="71" customWidth="1"/>
    <col min="258" max="258" width="6.85546875" style="71" customWidth="1"/>
    <col min="259" max="259" width="5.85546875" style="71" customWidth="1"/>
    <col min="260" max="260" width="6.42578125" style="71" customWidth="1"/>
    <col min="261" max="261" width="13.85546875" style="71" customWidth="1"/>
    <col min="262" max="262" width="6.28515625" style="71" customWidth="1"/>
    <col min="263" max="263" width="17.140625" style="71" customWidth="1"/>
    <col min="264" max="265" width="14" style="71" customWidth="1"/>
    <col min="266" max="512" width="9.140625" style="71"/>
    <col min="513" max="513" width="26.140625" style="71" customWidth="1"/>
    <col min="514" max="514" width="6.85546875" style="71" customWidth="1"/>
    <col min="515" max="515" width="5.85546875" style="71" customWidth="1"/>
    <col min="516" max="516" width="6.42578125" style="71" customWidth="1"/>
    <col min="517" max="517" width="13.85546875" style="71" customWidth="1"/>
    <col min="518" max="518" width="6.28515625" style="71" customWidth="1"/>
    <col min="519" max="519" width="17.140625" style="71" customWidth="1"/>
    <col min="520" max="521" width="14" style="71" customWidth="1"/>
    <col min="522" max="768" width="9.140625" style="71"/>
    <col min="769" max="769" width="26.140625" style="71" customWidth="1"/>
    <col min="770" max="770" width="6.85546875" style="71" customWidth="1"/>
    <col min="771" max="771" width="5.85546875" style="71" customWidth="1"/>
    <col min="772" max="772" width="6.42578125" style="71" customWidth="1"/>
    <col min="773" max="773" width="13.85546875" style="71" customWidth="1"/>
    <col min="774" max="774" width="6.28515625" style="71" customWidth="1"/>
    <col min="775" max="775" width="17.140625" style="71" customWidth="1"/>
    <col min="776" max="777" width="14" style="71" customWidth="1"/>
    <col min="778" max="1024" width="9.140625" style="71"/>
    <col min="1025" max="1025" width="26.140625" style="71" customWidth="1"/>
    <col min="1026" max="1026" width="6.85546875" style="71" customWidth="1"/>
    <col min="1027" max="1027" width="5.85546875" style="71" customWidth="1"/>
    <col min="1028" max="1028" width="6.42578125" style="71" customWidth="1"/>
    <col min="1029" max="1029" width="13.85546875" style="71" customWidth="1"/>
    <col min="1030" max="1030" width="6.28515625" style="71" customWidth="1"/>
    <col min="1031" max="1031" width="17.140625" style="71" customWidth="1"/>
    <col min="1032" max="1033" width="14" style="71" customWidth="1"/>
    <col min="1034" max="1280" width="9.140625" style="71"/>
    <col min="1281" max="1281" width="26.140625" style="71" customWidth="1"/>
    <col min="1282" max="1282" width="6.85546875" style="71" customWidth="1"/>
    <col min="1283" max="1283" width="5.85546875" style="71" customWidth="1"/>
    <col min="1284" max="1284" width="6.42578125" style="71" customWidth="1"/>
    <col min="1285" max="1285" width="13.85546875" style="71" customWidth="1"/>
    <col min="1286" max="1286" width="6.28515625" style="71" customWidth="1"/>
    <col min="1287" max="1287" width="17.140625" style="71" customWidth="1"/>
    <col min="1288" max="1289" width="14" style="71" customWidth="1"/>
    <col min="1290" max="1536" width="9.140625" style="71"/>
    <col min="1537" max="1537" width="26.140625" style="71" customWidth="1"/>
    <col min="1538" max="1538" width="6.85546875" style="71" customWidth="1"/>
    <col min="1539" max="1539" width="5.85546875" style="71" customWidth="1"/>
    <col min="1540" max="1540" width="6.42578125" style="71" customWidth="1"/>
    <col min="1541" max="1541" width="13.85546875" style="71" customWidth="1"/>
    <col min="1542" max="1542" width="6.28515625" style="71" customWidth="1"/>
    <col min="1543" max="1543" width="17.140625" style="71" customWidth="1"/>
    <col min="1544" max="1545" width="14" style="71" customWidth="1"/>
    <col min="1546" max="1792" width="9.140625" style="71"/>
    <col min="1793" max="1793" width="26.140625" style="71" customWidth="1"/>
    <col min="1794" max="1794" width="6.85546875" style="71" customWidth="1"/>
    <col min="1795" max="1795" width="5.85546875" style="71" customWidth="1"/>
    <col min="1796" max="1796" width="6.42578125" style="71" customWidth="1"/>
    <col min="1797" max="1797" width="13.85546875" style="71" customWidth="1"/>
    <col min="1798" max="1798" width="6.28515625" style="71" customWidth="1"/>
    <col min="1799" max="1799" width="17.140625" style="71" customWidth="1"/>
    <col min="1800" max="1801" width="14" style="71" customWidth="1"/>
    <col min="1802" max="2048" width="9.140625" style="71"/>
    <col min="2049" max="2049" width="26.140625" style="71" customWidth="1"/>
    <col min="2050" max="2050" width="6.85546875" style="71" customWidth="1"/>
    <col min="2051" max="2051" width="5.85546875" style="71" customWidth="1"/>
    <col min="2052" max="2052" width="6.42578125" style="71" customWidth="1"/>
    <col min="2053" max="2053" width="13.85546875" style="71" customWidth="1"/>
    <col min="2054" max="2054" width="6.28515625" style="71" customWidth="1"/>
    <col min="2055" max="2055" width="17.140625" style="71" customWidth="1"/>
    <col min="2056" max="2057" width="14" style="71" customWidth="1"/>
    <col min="2058" max="2304" width="9.140625" style="71"/>
    <col min="2305" max="2305" width="26.140625" style="71" customWidth="1"/>
    <col min="2306" max="2306" width="6.85546875" style="71" customWidth="1"/>
    <col min="2307" max="2307" width="5.85546875" style="71" customWidth="1"/>
    <col min="2308" max="2308" width="6.42578125" style="71" customWidth="1"/>
    <col min="2309" max="2309" width="13.85546875" style="71" customWidth="1"/>
    <col min="2310" max="2310" width="6.28515625" style="71" customWidth="1"/>
    <col min="2311" max="2311" width="17.140625" style="71" customWidth="1"/>
    <col min="2312" max="2313" width="14" style="71" customWidth="1"/>
    <col min="2314" max="2560" width="9.140625" style="71"/>
    <col min="2561" max="2561" width="26.140625" style="71" customWidth="1"/>
    <col min="2562" max="2562" width="6.85546875" style="71" customWidth="1"/>
    <col min="2563" max="2563" width="5.85546875" style="71" customWidth="1"/>
    <col min="2564" max="2564" width="6.42578125" style="71" customWidth="1"/>
    <col min="2565" max="2565" width="13.85546875" style="71" customWidth="1"/>
    <col min="2566" max="2566" width="6.28515625" style="71" customWidth="1"/>
    <col min="2567" max="2567" width="17.140625" style="71" customWidth="1"/>
    <col min="2568" max="2569" width="14" style="71" customWidth="1"/>
    <col min="2570" max="2816" width="9.140625" style="71"/>
    <col min="2817" max="2817" width="26.140625" style="71" customWidth="1"/>
    <col min="2818" max="2818" width="6.85546875" style="71" customWidth="1"/>
    <col min="2819" max="2819" width="5.85546875" style="71" customWidth="1"/>
    <col min="2820" max="2820" width="6.42578125" style="71" customWidth="1"/>
    <col min="2821" max="2821" width="13.85546875" style="71" customWidth="1"/>
    <col min="2822" max="2822" width="6.28515625" style="71" customWidth="1"/>
    <col min="2823" max="2823" width="17.140625" style="71" customWidth="1"/>
    <col min="2824" max="2825" width="14" style="71" customWidth="1"/>
    <col min="2826" max="3072" width="9.140625" style="71"/>
    <col min="3073" max="3073" width="26.140625" style="71" customWidth="1"/>
    <col min="3074" max="3074" width="6.85546875" style="71" customWidth="1"/>
    <col min="3075" max="3075" width="5.85546875" style="71" customWidth="1"/>
    <col min="3076" max="3076" width="6.42578125" style="71" customWidth="1"/>
    <col min="3077" max="3077" width="13.85546875" style="71" customWidth="1"/>
    <col min="3078" max="3078" width="6.28515625" style="71" customWidth="1"/>
    <col min="3079" max="3079" width="17.140625" style="71" customWidth="1"/>
    <col min="3080" max="3081" width="14" style="71" customWidth="1"/>
    <col min="3082" max="3328" width="9.140625" style="71"/>
    <col min="3329" max="3329" width="26.140625" style="71" customWidth="1"/>
    <col min="3330" max="3330" width="6.85546875" style="71" customWidth="1"/>
    <col min="3331" max="3331" width="5.85546875" style="71" customWidth="1"/>
    <col min="3332" max="3332" width="6.42578125" style="71" customWidth="1"/>
    <col min="3333" max="3333" width="13.85546875" style="71" customWidth="1"/>
    <col min="3334" max="3334" width="6.28515625" style="71" customWidth="1"/>
    <col min="3335" max="3335" width="17.140625" style="71" customWidth="1"/>
    <col min="3336" max="3337" width="14" style="71" customWidth="1"/>
    <col min="3338" max="3584" width="9.140625" style="71"/>
    <col min="3585" max="3585" width="26.140625" style="71" customWidth="1"/>
    <col min="3586" max="3586" width="6.85546875" style="71" customWidth="1"/>
    <col min="3587" max="3587" width="5.85546875" style="71" customWidth="1"/>
    <col min="3588" max="3588" width="6.42578125" style="71" customWidth="1"/>
    <col min="3589" max="3589" width="13.85546875" style="71" customWidth="1"/>
    <col min="3590" max="3590" width="6.28515625" style="71" customWidth="1"/>
    <col min="3591" max="3591" width="17.140625" style="71" customWidth="1"/>
    <col min="3592" max="3593" width="14" style="71" customWidth="1"/>
    <col min="3594" max="3840" width="9.140625" style="71"/>
    <col min="3841" max="3841" width="26.140625" style="71" customWidth="1"/>
    <col min="3842" max="3842" width="6.85546875" style="71" customWidth="1"/>
    <col min="3843" max="3843" width="5.85546875" style="71" customWidth="1"/>
    <col min="3844" max="3844" width="6.42578125" style="71" customWidth="1"/>
    <col min="3845" max="3845" width="13.85546875" style="71" customWidth="1"/>
    <col min="3846" max="3846" width="6.28515625" style="71" customWidth="1"/>
    <col min="3847" max="3847" width="17.140625" style="71" customWidth="1"/>
    <col min="3848" max="3849" width="14" style="71" customWidth="1"/>
    <col min="3850" max="4096" width="9.140625" style="71"/>
    <col min="4097" max="4097" width="26.140625" style="71" customWidth="1"/>
    <col min="4098" max="4098" width="6.85546875" style="71" customWidth="1"/>
    <col min="4099" max="4099" width="5.85546875" style="71" customWidth="1"/>
    <col min="4100" max="4100" width="6.42578125" style="71" customWidth="1"/>
    <col min="4101" max="4101" width="13.85546875" style="71" customWidth="1"/>
    <col min="4102" max="4102" width="6.28515625" style="71" customWidth="1"/>
    <col min="4103" max="4103" width="17.140625" style="71" customWidth="1"/>
    <col min="4104" max="4105" width="14" style="71" customWidth="1"/>
    <col min="4106" max="4352" width="9.140625" style="71"/>
    <col min="4353" max="4353" width="26.140625" style="71" customWidth="1"/>
    <col min="4354" max="4354" width="6.85546875" style="71" customWidth="1"/>
    <col min="4355" max="4355" width="5.85546875" style="71" customWidth="1"/>
    <col min="4356" max="4356" width="6.42578125" style="71" customWidth="1"/>
    <col min="4357" max="4357" width="13.85546875" style="71" customWidth="1"/>
    <col min="4358" max="4358" width="6.28515625" style="71" customWidth="1"/>
    <col min="4359" max="4359" width="17.140625" style="71" customWidth="1"/>
    <col min="4360" max="4361" width="14" style="71" customWidth="1"/>
    <col min="4362" max="4608" width="9.140625" style="71"/>
    <col min="4609" max="4609" width="26.140625" style="71" customWidth="1"/>
    <col min="4610" max="4610" width="6.85546875" style="71" customWidth="1"/>
    <col min="4611" max="4611" width="5.85546875" style="71" customWidth="1"/>
    <col min="4612" max="4612" width="6.42578125" style="71" customWidth="1"/>
    <col min="4613" max="4613" width="13.85546875" style="71" customWidth="1"/>
    <col min="4614" max="4614" width="6.28515625" style="71" customWidth="1"/>
    <col min="4615" max="4615" width="17.140625" style="71" customWidth="1"/>
    <col min="4616" max="4617" width="14" style="71" customWidth="1"/>
    <col min="4618" max="4864" width="9.140625" style="71"/>
    <col min="4865" max="4865" width="26.140625" style="71" customWidth="1"/>
    <col min="4866" max="4866" width="6.85546875" style="71" customWidth="1"/>
    <col min="4867" max="4867" width="5.85546875" style="71" customWidth="1"/>
    <col min="4868" max="4868" width="6.42578125" style="71" customWidth="1"/>
    <col min="4869" max="4869" width="13.85546875" style="71" customWidth="1"/>
    <col min="4870" max="4870" width="6.28515625" style="71" customWidth="1"/>
    <col min="4871" max="4871" width="17.140625" style="71" customWidth="1"/>
    <col min="4872" max="4873" width="14" style="71" customWidth="1"/>
    <col min="4874" max="5120" width="9.140625" style="71"/>
    <col min="5121" max="5121" width="26.140625" style="71" customWidth="1"/>
    <col min="5122" max="5122" width="6.85546875" style="71" customWidth="1"/>
    <col min="5123" max="5123" width="5.85546875" style="71" customWidth="1"/>
    <col min="5124" max="5124" width="6.42578125" style="71" customWidth="1"/>
    <col min="5125" max="5125" width="13.85546875" style="71" customWidth="1"/>
    <col min="5126" max="5126" width="6.28515625" style="71" customWidth="1"/>
    <col min="5127" max="5127" width="17.140625" style="71" customWidth="1"/>
    <col min="5128" max="5129" width="14" style="71" customWidth="1"/>
    <col min="5130" max="5376" width="9.140625" style="71"/>
    <col min="5377" max="5377" width="26.140625" style="71" customWidth="1"/>
    <col min="5378" max="5378" width="6.85546875" style="71" customWidth="1"/>
    <col min="5379" max="5379" width="5.85546875" style="71" customWidth="1"/>
    <col min="5380" max="5380" width="6.42578125" style="71" customWidth="1"/>
    <col min="5381" max="5381" width="13.85546875" style="71" customWidth="1"/>
    <col min="5382" max="5382" width="6.28515625" style="71" customWidth="1"/>
    <col min="5383" max="5383" width="17.140625" style="71" customWidth="1"/>
    <col min="5384" max="5385" width="14" style="71" customWidth="1"/>
    <col min="5386" max="5632" width="9.140625" style="71"/>
    <col min="5633" max="5633" width="26.140625" style="71" customWidth="1"/>
    <col min="5634" max="5634" width="6.85546875" style="71" customWidth="1"/>
    <col min="5635" max="5635" width="5.85546875" style="71" customWidth="1"/>
    <col min="5636" max="5636" width="6.42578125" style="71" customWidth="1"/>
    <col min="5637" max="5637" width="13.85546875" style="71" customWidth="1"/>
    <col min="5638" max="5638" width="6.28515625" style="71" customWidth="1"/>
    <col min="5639" max="5639" width="17.140625" style="71" customWidth="1"/>
    <col min="5640" max="5641" width="14" style="71" customWidth="1"/>
    <col min="5642" max="5888" width="9.140625" style="71"/>
    <col min="5889" max="5889" width="26.140625" style="71" customWidth="1"/>
    <col min="5890" max="5890" width="6.85546875" style="71" customWidth="1"/>
    <col min="5891" max="5891" width="5.85546875" style="71" customWidth="1"/>
    <col min="5892" max="5892" width="6.42578125" style="71" customWidth="1"/>
    <col min="5893" max="5893" width="13.85546875" style="71" customWidth="1"/>
    <col min="5894" max="5894" width="6.28515625" style="71" customWidth="1"/>
    <col min="5895" max="5895" width="17.140625" style="71" customWidth="1"/>
    <col min="5896" max="5897" width="14" style="71" customWidth="1"/>
    <col min="5898" max="6144" width="9.140625" style="71"/>
    <col min="6145" max="6145" width="26.140625" style="71" customWidth="1"/>
    <col min="6146" max="6146" width="6.85546875" style="71" customWidth="1"/>
    <col min="6147" max="6147" width="5.85546875" style="71" customWidth="1"/>
    <col min="6148" max="6148" width="6.42578125" style="71" customWidth="1"/>
    <col min="6149" max="6149" width="13.85546875" style="71" customWidth="1"/>
    <col min="6150" max="6150" width="6.28515625" style="71" customWidth="1"/>
    <col min="6151" max="6151" width="17.140625" style="71" customWidth="1"/>
    <col min="6152" max="6153" width="14" style="71" customWidth="1"/>
    <col min="6154" max="6400" width="9.140625" style="71"/>
    <col min="6401" max="6401" width="26.140625" style="71" customWidth="1"/>
    <col min="6402" max="6402" width="6.85546875" style="71" customWidth="1"/>
    <col min="6403" max="6403" width="5.85546875" style="71" customWidth="1"/>
    <col min="6404" max="6404" width="6.42578125" style="71" customWidth="1"/>
    <col min="6405" max="6405" width="13.85546875" style="71" customWidth="1"/>
    <col min="6406" max="6406" width="6.28515625" style="71" customWidth="1"/>
    <col min="6407" max="6407" width="17.140625" style="71" customWidth="1"/>
    <col min="6408" max="6409" width="14" style="71" customWidth="1"/>
    <col min="6410" max="6656" width="9.140625" style="71"/>
    <col min="6657" max="6657" width="26.140625" style="71" customWidth="1"/>
    <col min="6658" max="6658" width="6.85546875" style="71" customWidth="1"/>
    <col min="6659" max="6659" width="5.85546875" style="71" customWidth="1"/>
    <col min="6660" max="6660" width="6.42578125" style="71" customWidth="1"/>
    <col min="6661" max="6661" width="13.85546875" style="71" customWidth="1"/>
    <col min="6662" max="6662" width="6.28515625" style="71" customWidth="1"/>
    <col min="6663" max="6663" width="17.140625" style="71" customWidth="1"/>
    <col min="6664" max="6665" width="14" style="71" customWidth="1"/>
    <col min="6666" max="6912" width="9.140625" style="71"/>
    <col min="6913" max="6913" width="26.140625" style="71" customWidth="1"/>
    <col min="6914" max="6914" width="6.85546875" style="71" customWidth="1"/>
    <col min="6915" max="6915" width="5.85546875" style="71" customWidth="1"/>
    <col min="6916" max="6916" width="6.42578125" style="71" customWidth="1"/>
    <col min="6917" max="6917" width="13.85546875" style="71" customWidth="1"/>
    <col min="6918" max="6918" width="6.28515625" style="71" customWidth="1"/>
    <col min="6919" max="6919" width="17.140625" style="71" customWidth="1"/>
    <col min="6920" max="6921" width="14" style="71" customWidth="1"/>
    <col min="6922" max="7168" width="9.140625" style="71"/>
    <col min="7169" max="7169" width="26.140625" style="71" customWidth="1"/>
    <col min="7170" max="7170" width="6.85546875" style="71" customWidth="1"/>
    <col min="7171" max="7171" width="5.85546875" style="71" customWidth="1"/>
    <col min="7172" max="7172" width="6.42578125" style="71" customWidth="1"/>
    <col min="7173" max="7173" width="13.85546875" style="71" customWidth="1"/>
    <col min="7174" max="7174" width="6.28515625" style="71" customWidth="1"/>
    <col min="7175" max="7175" width="17.140625" style="71" customWidth="1"/>
    <col min="7176" max="7177" width="14" style="71" customWidth="1"/>
    <col min="7178" max="7424" width="9.140625" style="71"/>
    <col min="7425" max="7425" width="26.140625" style="71" customWidth="1"/>
    <col min="7426" max="7426" width="6.85546875" style="71" customWidth="1"/>
    <col min="7427" max="7427" width="5.85546875" style="71" customWidth="1"/>
    <col min="7428" max="7428" width="6.42578125" style="71" customWidth="1"/>
    <col min="7429" max="7429" width="13.85546875" style="71" customWidth="1"/>
    <col min="7430" max="7430" width="6.28515625" style="71" customWidth="1"/>
    <col min="7431" max="7431" width="17.140625" style="71" customWidth="1"/>
    <col min="7432" max="7433" width="14" style="71" customWidth="1"/>
    <col min="7434" max="7680" width="9.140625" style="71"/>
    <col min="7681" max="7681" width="26.140625" style="71" customWidth="1"/>
    <col min="7682" max="7682" width="6.85546875" style="71" customWidth="1"/>
    <col min="7683" max="7683" width="5.85546875" style="71" customWidth="1"/>
    <col min="7684" max="7684" width="6.42578125" style="71" customWidth="1"/>
    <col min="7685" max="7685" width="13.85546875" style="71" customWidth="1"/>
    <col min="7686" max="7686" width="6.28515625" style="71" customWidth="1"/>
    <col min="7687" max="7687" width="17.140625" style="71" customWidth="1"/>
    <col min="7688" max="7689" width="14" style="71" customWidth="1"/>
    <col min="7690" max="7936" width="9.140625" style="71"/>
    <col min="7937" max="7937" width="26.140625" style="71" customWidth="1"/>
    <col min="7938" max="7938" width="6.85546875" style="71" customWidth="1"/>
    <col min="7939" max="7939" width="5.85546875" style="71" customWidth="1"/>
    <col min="7940" max="7940" width="6.42578125" style="71" customWidth="1"/>
    <col min="7941" max="7941" width="13.85546875" style="71" customWidth="1"/>
    <col min="7942" max="7942" width="6.28515625" style="71" customWidth="1"/>
    <col min="7943" max="7943" width="17.140625" style="71" customWidth="1"/>
    <col min="7944" max="7945" width="14" style="71" customWidth="1"/>
    <col min="7946" max="8192" width="9.140625" style="71"/>
    <col min="8193" max="8193" width="26.140625" style="71" customWidth="1"/>
    <col min="8194" max="8194" width="6.85546875" style="71" customWidth="1"/>
    <col min="8195" max="8195" width="5.85546875" style="71" customWidth="1"/>
    <col min="8196" max="8196" width="6.42578125" style="71" customWidth="1"/>
    <col min="8197" max="8197" width="13.85546875" style="71" customWidth="1"/>
    <col min="8198" max="8198" width="6.28515625" style="71" customWidth="1"/>
    <col min="8199" max="8199" width="17.140625" style="71" customWidth="1"/>
    <col min="8200" max="8201" width="14" style="71" customWidth="1"/>
    <col min="8202" max="8448" width="9.140625" style="71"/>
    <col min="8449" max="8449" width="26.140625" style="71" customWidth="1"/>
    <col min="8450" max="8450" width="6.85546875" style="71" customWidth="1"/>
    <col min="8451" max="8451" width="5.85546875" style="71" customWidth="1"/>
    <col min="8452" max="8452" width="6.42578125" style="71" customWidth="1"/>
    <col min="8453" max="8453" width="13.85546875" style="71" customWidth="1"/>
    <col min="8454" max="8454" width="6.28515625" style="71" customWidth="1"/>
    <col min="8455" max="8455" width="17.140625" style="71" customWidth="1"/>
    <col min="8456" max="8457" width="14" style="71" customWidth="1"/>
    <col min="8458" max="8704" width="9.140625" style="71"/>
    <col min="8705" max="8705" width="26.140625" style="71" customWidth="1"/>
    <col min="8706" max="8706" width="6.85546875" style="71" customWidth="1"/>
    <col min="8707" max="8707" width="5.85546875" style="71" customWidth="1"/>
    <col min="8708" max="8708" width="6.42578125" style="71" customWidth="1"/>
    <col min="8709" max="8709" width="13.85546875" style="71" customWidth="1"/>
    <col min="8710" max="8710" width="6.28515625" style="71" customWidth="1"/>
    <col min="8711" max="8711" width="17.140625" style="71" customWidth="1"/>
    <col min="8712" max="8713" width="14" style="71" customWidth="1"/>
    <col min="8714" max="8960" width="9.140625" style="71"/>
    <col min="8961" max="8961" width="26.140625" style="71" customWidth="1"/>
    <col min="8962" max="8962" width="6.85546875" style="71" customWidth="1"/>
    <col min="8963" max="8963" width="5.85546875" style="71" customWidth="1"/>
    <col min="8964" max="8964" width="6.42578125" style="71" customWidth="1"/>
    <col min="8965" max="8965" width="13.85546875" style="71" customWidth="1"/>
    <col min="8966" max="8966" width="6.28515625" style="71" customWidth="1"/>
    <col min="8967" max="8967" width="17.140625" style="71" customWidth="1"/>
    <col min="8968" max="8969" width="14" style="71" customWidth="1"/>
    <col min="8970" max="9216" width="9.140625" style="71"/>
    <col min="9217" max="9217" width="26.140625" style="71" customWidth="1"/>
    <col min="9218" max="9218" width="6.85546875" style="71" customWidth="1"/>
    <col min="9219" max="9219" width="5.85546875" style="71" customWidth="1"/>
    <col min="9220" max="9220" width="6.42578125" style="71" customWidth="1"/>
    <col min="9221" max="9221" width="13.85546875" style="71" customWidth="1"/>
    <col min="9222" max="9222" width="6.28515625" style="71" customWidth="1"/>
    <col min="9223" max="9223" width="17.140625" style="71" customWidth="1"/>
    <col min="9224" max="9225" width="14" style="71" customWidth="1"/>
    <col min="9226" max="9472" width="9.140625" style="71"/>
    <col min="9473" max="9473" width="26.140625" style="71" customWidth="1"/>
    <col min="9474" max="9474" width="6.85546875" style="71" customWidth="1"/>
    <col min="9475" max="9475" width="5.85546875" style="71" customWidth="1"/>
    <col min="9476" max="9476" width="6.42578125" style="71" customWidth="1"/>
    <col min="9477" max="9477" width="13.85546875" style="71" customWidth="1"/>
    <col min="9478" max="9478" width="6.28515625" style="71" customWidth="1"/>
    <col min="9479" max="9479" width="17.140625" style="71" customWidth="1"/>
    <col min="9480" max="9481" width="14" style="71" customWidth="1"/>
    <col min="9482" max="9728" width="9.140625" style="71"/>
    <col min="9729" max="9729" width="26.140625" style="71" customWidth="1"/>
    <col min="9730" max="9730" width="6.85546875" style="71" customWidth="1"/>
    <col min="9731" max="9731" width="5.85546875" style="71" customWidth="1"/>
    <col min="9732" max="9732" width="6.42578125" style="71" customWidth="1"/>
    <col min="9733" max="9733" width="13.85546875" style="71" customWidth="1"/>
    <col min="9734" max="9734" width="6.28515625" style="71" customWidth="1"/>
    <col min="9735" max="9735" width="17.140625" style="71" customWidth="1"/>
    <col min="9736" max="9737" width="14" style="71" customWidth="1"/>
    <col min="9738" max="9984" width="9.140625" style="71"/>
    <col min="9985" max="9985" width="26.140625" style="71" customWidth="1"/>
    <col min="9986" max="9986" width="6.85546875" style="71" customWidth="1"/>
    <col min="9987" max="9987" width="5.85546875" style="71" customWidth="1"/>
    <col min="9988" max="9988" width="6.42578125" style="71" customWidth="1"/>
    <col min="9989" max="9989" width="13.85546875" style="71" customWidth="1"/>
    <col min="9990" max="9990" width="6.28515625" style="71" customWidth="1"/>
    <col min="9991" max="9991" width="17.140625" style="71" customWidth="1"/>
    <col min="9992" max="9993" width="14" style="71" customWidth="1"/>
    <col min="9994" max="10240" width="9.140625" style="71"/>
    <col min="10241" max="10241" width="26.140625" style="71" customWidth="1"/>
    <col min="10242" max="10242" width="6.85546875" style="71" customWidth="1"/>
    <col min="10243" max="10243" width="5.85546875" style="71" customWidth="1"/>
    <col min="10244" max="10244" width="6.42578125" style="71" customWidth="1"/>
    <col min="10245" max="10245" width="13.85546875" style="71" customWidth="1"/>
    <col min="10246" max="10246" width="6.28515625" style="71" customWidth="1"/>
    <col min="10247" max="10247" width="17.140625" style="71" customWidth="1"/>
    <col min="10248" max="10249" width="14" style="71" customWidth="1"/>
    <col min="10250" max="10496" width="9.140625" style="71"/>
    <col min="10497" max="10497" width="26.140625" style="71" customWidth="1"/>
    <col min="10498" max="10498" width="6.85546875" style="71" customWidth="1"/>
    <col min="10499" max="10499" width="5.85546875" style="71" customWidth="1"/>
    <col min="10500" max="10500" width="6.42578125" style="71" customWidth="1"/>
    <col min="10501" max="10501" width="13.85546875" style="71" customWidth="1"/>
    <col min="10502" max="10502" width="6.28515625" style="71" customWidth="1"/>
    <col min="10503" max="10503" width="17.140625" style="71" customWidth="1"/>
    <col min="10504" max="10505" width="14" style="71" customWidth="1"/>
    <col min="10506" max="10752" width="9.140625" style="71"/>
    <col min="10753" max="10753" width="26.140625" style="71" customWidth="1"/>
    <col min="10754" max="10754" width="6.85546875" style="71" customWidth="1"/>
    <col min="10755" max="10755" width="5.85546875" style="71" customWidth="1"/>
    <col min="10756" max="10756" width="6.42578125" style="71" customWidth="1"/>
    <col min="10757" max="10757" width="13.85546875" style="71" customWidth="1"/>
    <col min="10758" max="10758" width="6.28515625" style="71" customWidth="1"/>
    <col min="10759" max="10759" width="17.140625" style="71" customWidth="1"/>
    <col min="10760" max="10761" width="14" style="71" customWidth="1"/>
    <col min="10762" max="11008" width="9.140625" style="71"/>
    <col min="11009" max="11009" width="26.140625" style="71" customWidth="1"/>
    <col min="11010" max="11010" width="6.85546875" style="71" customWidth="1"/>
    <col min="11011" max="11011" width="5.85546875" style="71" customWidth="1"/>
    <col min="11012" max="11012" width="6.42578125" style="71" customWidth="1"/>
    <col min="11013" max="11013" width="13.85546875" style="71" customWidth="1"/>
    <col min="11014" max="11014" width="6.28515625" style="71" customWidth="1"/>
    <col min="11015" max="11015" width="17.140625" style="71" customWidth="1"/>
    <col min="11016" max="11017" width="14" style="71" customWidth="1"/>
    <col min="11018" max="11264" width="9.140625" style="71"/>
    <col min="11265" max="11265" width="26.140625" style="71" customWidth="1"/>
    <col min="11266" max="11266" width="6.85546875" style="71" customWidth="1"/>
    <col min="11267" max="11267" width="5.85546875" style="71" customWidth="1"/>
    <col min="11268" max="11268" width="6.42578125" style="71" customWidth="1"/>
    <col min="11269" max="11269" width="13.85546875" style="71" customWidth="1"/>
    <col min="11270" max="11270" width="6.28515625" style="71" customWidth="1"/>
    <col min="11271" max="11271" width="17.140625" style="71" customWidth="1"/>
    <col min="11272" max="11273" width="14" style="71" customWidth="1"/>
    <col min="11274" max="11520" width="9.140625" style="71"/>
    <col min="11521" max="11521" width="26.140625" style="71" customWidth="1"/>
    <col min="11522" max="11522" width="6.85546875" style="71" customWidth="1"/>
    <col min="11523" max="11523" width="5.85546875" style="71" customWidth="1"/>
    <col min="11524" max="11524" width="6.42578125" style="71" customWidth="1"/>
    <col min="11525" max="11525" width="13.85546875" style="71" customWidth="1"/>
    <col min="11526" max="11526" width="6.28515625" style="71" customWidth="1"/>
    <col min="11527" max="11527" width="17.140625" style="71" customWidth="1"/>
    <col min="11528" max="11529" width="14" style="71" customWidth="1"/>
    <col min="11530" max="11776" width="9.140625" style="71"/>
    <col min="11777" max="11777" width="26.140625" style="71" customWidth="1"/>
    <col min="11778" max="11778" width="6.85546875" style="71" customWidth="1"/>
    <col min="11779" max="11779" width="5.85546875" style="71" customWidth="1"/>
    <col min="11780" max="11780" width="6.42578125" style="71" customWidth="1"/>
    <col min="11781" max="11781" width="13.85546875" style="71" customWidth="1"/>
    <col min="11782" max="11782" width="6.28515625" style="71" customWidth="1"/>
    <col min="11783" max="11783" width="17.140625" style="71" customWidth="1"/>
    <col min="11784" max="11785" width="14" style="71" customWidth="1"/>
    <col min="11786" max="12032" width="9.140625" style="71"/>
    <col min="12033" max="12033" width="26.140625" style="71" customWidth="1"/>
    <col min="12034" max="12034" width="6.85546875" style="71" customWidth="1"/>
    <col min="12035" max="12035" width="5.85546875" style="71" customWidth="1"/>
    <col min="12036" max="12036" width="6.42578125" style="71" customWidth="1"/>
    <col min="12037" max="12037" width="13.85546875" style="71" customWidth="1"/>
    <col min="12038" max="12038" width="6.28515625" style="71" customWidth="1"/>
    <col min="12039" max="12039" width="17.140625" style="71" customWidth="1"/>
    <col min="12040" max="12041" width="14" style="71" customWidth="1"/>
    <col min="12042" max="12288" width="9.140625" style="71"/>
    <col min="12289" max="12289" width="26.140625" style="71" customWidth="1"/>
    <col min="12290" max="12290" width="6.85546875" style="71" customWidth="1"/>
    <col min="12291" max="12291" width="5.85546875" style="71" customWidth="1"/>
    <col min="12292" max="12292" width="6.42578125" style="71" customWidth="1"/>
    <col min="12293" max="12293" width="13.85546875" style="71" customWidth="1"/>
    <col min="12294" max="12294" width="6.28515625" style="71" customWidth="1"/>
    <col min="12295" max="12295" width="17.140625" style="71" customWidth="1"/>
    <col min="12296" max="12297" width="14" style="71" customWidth="1"/>
    <col min="12298" max="12544" width="9.140625" style="71"/>
    <col min="12545" max="12545" width="26.140625" style="71" customWidth="1"/>
    <col min="12546" max="12546" width="6.85546875" style="71" customWidth="1"/>
    <col min="12547" max="12547" width="5.85546875" style="71" customWidth="1"/>
    <col min="12548" max="12548" width="6.42578125" style="71" customWidth="1"/>
    <col min="12549" max="12549" width="13.85546875" style="71" customWidth="1"/>
    <col min="12550" max="12550" width="6.28515625" style="71" customWidth="1"/>
    <col min="12551" max="12551" width="17.140625" style="71" customWidth="1"/>
    <col min="12552" max="12553" width="14" style="71" customWidth="1"/>
    <col min="12554" max="12800" width="9.140625" style="71"/>
    <col min="12801" max="12801" width="26.140625" style="71" customWidth="1"/>
    <col min="12802" max="12802" width="6.85546875" style="71" customWidth="1"/>
    <col min="12803" max="12803" width="5.85546875" style="71" customWidth="1"/>
    <col min="12804" max="12804" width="6.42578125" style="71" customWidth="1"/>
    <col min="12805" max="12805" width="13.85546875" style="71" customWidth="1"/>
    <col min="12806" max="12806" width="6.28515625" style="71" customWidth="1"/>
    <col min="12807" max="12807" width="17.140625" style="71" customWidth="1"/>
    <col min="12808" max="12809" width="14" style="71" customWidth="1"/>
    <col min="12810" max="13056" width="9.140625" style="71"/>
    <col min="13057" max="13057" width="26.140625" style="71" customWidth="1"/>
    <col min="13058" max="13058" width="6.85546875" style="71" customWidth="1"/>
    <col min="13059" max="13059" width="5.85546875" style="71" customWidth="1"/>
    <col min="13060" max="13060" width="6.42578125" style="71" customWidth="1"/>
    <col min="13061" max="13061" width="13.85546875" style="71" customWidth="1"/>
    <col min="13062" max="13062" width="6.28515625" style="71" customWidth="1"/>
    <col min="13063" max="13063" width="17.140625" style="71" customWidth="1"/>
    <col min="13064" max="13065" width="14" style="71" customWidth="1"/>
    <col min="13066" max="13312" width="9.140625" style="71"/>
    <col min="13313" max="13313" width="26.140625" style="71" customWidth="1"/>
    <col min="13314" max="13314" width="6.85546875" style="71" customWidth="1"/>
    <col min="13315" max="13315" width="5.85546875" style="71" customWidth="1"/>
    <col min="13316" max="13316" width="6.42578125" style="71" customWidth="1"/>
    <col min="13317" max="13317" width="13.85546875" style="71" customWidth="1"/>
    <col min="13318" max="13318" width="6.28515625" style="71" customWidth="1"/>
    <col min="13319" max="13319" width="17.140625" style="71" customWidth="1"/>
    <col min="13320" max="13321" width="14" style="71" customWidth="1"/>
    <col min="13322" max="13568" width="9.140625" style="71"/>
    <col min="13569" max="13569" width="26.140625" style="71" customWidth="1"/>
    <col min="13570" max="13570" width="6.85546875" style="71" customWidth="1"/>
    <col min="13571" max="13571" width="5.85546875" style="71" customWidth="1"/>
    <col min="13572" max="13572" width="6.42578125" style="71" customWidth="1"/>
    <col min="13573" max="13573" width="13.85546875" style="71" customWidth="1"/>
    <col min="13574" max="13574" width="6.28515625" style="71" customWidth="1"/>
    <col min="13575" max="13575" width="17.140625" style="71" customWidth="1"/>
    <col min="13576" max="13577" width="14" style="71" customWidth="1"/>
    <col min="13578" max="13824" width="9.140625" style="71"/>
    <col min="13825" max="13825" width="26.140625" style="71" customWidth="1"/>
    <col min="13826" max="13826" width="6.85546875" style="71" customWidth="1"/>
    <col min="13827" max="13827" width="5.85546875" style="71" customWidth="1"/>
    <col min="13828" max="13828" width="6.42578125" style="71" customWidth="1"/>
    <col min="13829" max="13829" width="13.85546875" style="71" customWidth="1"/>
    <col min="13830" max="13830" width="6.28515625" style="71" customWidth="1"/>
    <col min="13831" max="13831" width="17.140625" style="71" customWidth="1"/>
    <col min="13832" max="13833" width="14" style="71" customWidth="1"/>
    <col min="13834" max="14080" width="9.140625" style="71"/>
    <col min="14081" max="14081" width="26.140625" style="71" customWidth="1"/>
    <col min="14082" max="14082" width="6.85546875" style="71" customWidth="1"/>
    <col min="14083" max="14083" width="5.85546875" style="71" customWidth="1"/>
    <col min="14084" max="14084" width="6.42578125" style="71" customWidth="1"/>
    <col min="14085" max="14085" width="13.85546875" style="71" customWidth="1"/>
    <col min="14086" max="14086" width="6.28515625" style="71" customWidth="1"/>
    <col min="14087" max="14087" width="17.140625" style="71" customWidth="1"/>
    <col min="14088" max="14089" width="14" style="71" customWidth="1"/>
    <col min="14090" max="14336" width="9.140625" style="71"/>
    <col min="14337" max="14337" width="26.140625" style="71" customWidth="1"/>
    <col min="14338" max="14338" width="6.85546875" style="71" customWidth="1"/>
    <col min="14339" max="14339" width="5.85546875" style="71" customWidth="1"/>
    <col min="14340" max="14340" width="6.42578125" style="71" customWidth="1"/>
    <col min="14341" max="14341" width="13.85546875" style="71" customWidth="1"/>
    <col min="14342" max="14342" width="6.28515625" style="71" customWidth="1"/>
    <col min="14343" max="14343" width="17.140625" style="71" customWidth="1"/>
    <col min="14344" max="14345" width="14" style="71" customWidth="1"/>
    <col min="14346" max="14592" width="9.140625" style="71"/>
    <col min="14593" max="14593" width="26.140625" style="71" customWidth="1"/>
    <col min="14594" max="14594" width="6.85546875" style="71" customWidth="1"/>
    <col min="14595" max="14595" width="5.85546875" style="71" customWidth="1"/>
    <col min="14596" max="14596" width="6.42578125" style="71" customWidth="1"/>
    <col min="14597" max="14597" width="13.85546875" style="71" customWidth="1"/>
    <col min="14598" max="14598" width="6.28515625" style="71" customWidth="1"/>
    <col min="14599" max="14599" width="17.140625" style="71" customWidth="1"/>
    <col min="14600" max="14601" width="14" style="71" customWidth="1"/>
    <col min="14602" max="14848" width="9.140625" style="71"/>
    <col min="14849" max="14849" width="26.140625" style="71" customWidth="1"/>
    <col min="14850" max="14850" width="6.85546875" style="71" customWidth="1"/>
    <col min="14851" max="14851" width="5.85546875" style="71" customWidth="1"/>
    <col min="14852" max="14852" width="6.42578125" style="71" customWidth="1"/>
    <col min="14853" max="14853" width="13.85546875" style="71" customWidth="1"/>
    <col min="14854" max="14854" width="6.28515625" style="71" customWidth="1"/>
    <col min="14855" max="14855" width="17.140625" style="71" customWidth="1"/>
    <col min="14856" max="14857" width="14" style="71" customWidth="1"/>
    <col min="14858" max="15104" width="9.140625" style="71"/>
    <col min="15105" max="15105" width="26.140625" style="71" customWidth="1"/>
    <col min="15106" max="15106" width="6.85546875" style="71" customWidth="1"/>
    <col min="15107" max="15107" width="5.85546875" style="71" customWidth="1"/>
    <col min="15108" max="15108" width="6.42578125" style="71" customWidth="1"/>
    <col min="15109" max="15109" width="13.85546875" style="71" customWidth="1"/>
    <col min="15110" max="15110" width="6.28515625" style="71" customWidth="1"/>
    <col min="15111" max="15111" width="17.140625" style="71" customWidth="1"/>
    <col min="15112" max="15113" width="14" style="71" customWidth="1"/>
    <col min="15114" max="15360" width="9.140625" style="71"/>
    <col min="15361" max="15361" width="26.140625" style="71" customWidth="1"/>
    <col min="15362" max="15362" width="6.85546875" style="71" customWidth="1"/>
    <col min="15363" max="15363" width="5.85546875" style="71" customWidth="1"/>
    <col min="15364" max="15364" width="6.42578125" style="71" customWidth="1"/>
    <col min="15365" max="15365" width="13.85546875" style="71" customWidth="1"/>
    <col min="15366" max="15366" width="6.28515625" style="71" customWidth="1"/>
    <col min="15367" max="15367" width="17.140625" style="71" customWidth="1"/>
    <col min="15368" max="15369" width="14" style="71" customWidth="1"/>
    <col min="15370" max="15616" width="9.140625" style="71"/>
    <col min="15617" max="15617" width="26.140625" style="71" customWidth="1"/>
    <col min="15618" max="15618" width="6.85546875" style="71" customWidth="1"/>
    <col min="15619" max="15619" width="5.85546875" style="71" customWidth="1"/>
    <col min="15620" max="15620" width="6.42578125" style="71" customWidth="1"/>
    <col min="15621" max="15621" width="13.85546875" style="71" customWidth="1"/>
    <col min="15622" max="15622" width="6.28515625" style="71" customWidth="1"/>
    <col min="15623" max="15623" width="17.140625" style="71" customWidth="1"/>
    <col min="15624" max="15625" width="14" style="71" customWidth="1"/>
    <col min="15626" max="15872" width="9.140625" style="71"/>
    <col min="15873" max="15873" width="26.140625" style="71" customWidth="1"/>
    <col min="15874" max="15874" width="6.85546875" style="71" customWidth="1"/>
    <col min="15875" max="15875" width="5.85546875" style="71" customWidth="1"/>
    <col min="15876" max="15876" width="6.42578125" style="71" customWidth="1"/>
    <col min="15877" max="15877" width="13.85546875" style="71" customWidth="1"/>
    <col min="15878" max="15878" width="6.28515625" style="71" customWidth="1"/>
    <col min="15879" max="15879" width="17.140625" style="71" customWidth="1"/>
    <col min="15880" max="15881" width="14" style="71" customWidth="1"/>
    <col min="15882" max="16128" width="9.140625" style="71"/>
    <col min="16129" max="16129" width="26.140625" style="71" customWidth="1"/>
    <col min="16130" max="16130" width="6.85546875" style="71" customWidth="1"/>
    <col min="16131" max="16131" width="5.85546875" style="71" customWidth="1"/>
    <col min="16132" max="16132" width="6.42578125" style="71" customWidth="1"/>
    <col min="16133" max="16133" width="13.85546875" style="71" customWidth="1"/>
    <col min="16134" max="16134" width="6.28515625" style="71" customWidth="1"/>
    <col min="16135" max="16135" width="17.140625" style="71" customWidth="1"/>
    <col min="16136" max="16137" width="14" style="71" customWidth="1"/>
    <col min="16138" max="16384" width="9.140625" style="71"/>
  </cols>
  <sheetData>
    <row r="1" spans="1:9" ht="15.75">
      <c r="A1" s="70"/>
      <c r="B1" s="70"/>
      <c r="C1" s="70"/>
      <c r="D1" s="70"/>
      <c r="E1" s="70"/>
      <c r="F1" s="70"/>
      <c r="G1" s="297"/>
      <c r="H1" s="297"/>
      <c r="I1" s="298" t="s">
        <v>458</v>
      </c>
    </row>
    <row r="2" spans="1:9" ht="93" customHeight="1">
      <c r="A2" s="70"/>
      <c r="B2" s="70"/>
      <c r="C2" s="70"/>
      <c r="D2" s="70"/>
      <c r="E2" s="70"/>
      <c r="F2" s="70"/>
      <c r="G2" s="385" t="s">
        <v>497</v>
      </c>
      <c r="H2" s="385"/>
      <c r="I2" s="385"/>
    </row>
    <row r="3" spans="1:9" ht="57" customHeight="1">
      <c r="A3" s="386" t="s">
        <v>293</v>
      </c>
      <c r="B3" s="386"/>
      <c r="C3" s="386"/>
      <c r="D3" s="386"/>
      <c r="E3" s="386"/>
      <c r="F3" s="386"/>
      <c r="G3" s="386"/>
      <c r="H3" s="386"/>
      <c r="I3" s="386"/>
    </row>
    <row r="4" spans="1:9" ht="15.75">
      <c r="A4" s="70"/>
      <c r="B4" s="70"/>
      <c r="C4" s="70"/>
      <c r="D4" s="70"/>
      <c r="E4" s="70"/>
      <c r="F4" s="70"/>
      <c r="G4" s="70"/>
      <c r="H4" s="70"/>
      <c r="I4" s="70"/>
    </row>
    <row r="5" spans="1:9" ht="15.75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>
      <c r="A6" s="387" t="s">
        <v>33</v>
      </c>
      <c r="B6" s="389" t="s">
        <v>34</v>
      </c>
      <c r="C6" s="390"/>
      <c r="D6" s="390"/>
      <c r="E6" s="390"/>
      <c r="F6" s="391"/>
      <c r="G6" s="392" t="s">
        <v>35</v>
      </c>
      <c r="H6" s="393"/>
      <c r="I6" s="394"/>
    </row>
    <row r="7" spans="1:9" ht="15.75">
      <c r="A7" s="388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208</v>
      </c>
      <c r="H7" s="73" t="s">
        <v>65</v>
      </c>
      <c r="I7" s="73" t="s">
        <v>132</v>
      </c>
    </row>
    <row r="8" spans="1:9" ht="31.5">
      <c r="A8" s="74" t="s">
        <v>187</v>
      </c>
      <c r="B8" s="72">
        <v>811</v>
      </c>
      <c r="C8" s="72">
        <v>10</v>
      </c>
      <c r="D8" s="75" t="s">
        <v>269</v>
      </c>
      <c r="E8" s="72" t="s">
        <v>188</v>
      </c>
      <c r="F8" s="75" t="s">
        <v>202</v>
      </c>
      <c r="G8" s="76">
        <v>672115.92</v>
      </c>
      <c r="H8" s="77">
        <v>672115.92</v>
      </c>
      <c r="I8" s="77">
        <v>672115.92</v>
      </c>
    </row>
    <row r="9" spans="1:9" ht="15.75">
      <c r="A9" s="74"/>
      <c r="B9" s="72"/>
      <c r="C9" s="72"/>
      <c r="D9" s="75"/>
      <c r="E9" s="72"/>
      <c r="F9" s="75"/>
      <c r="G9" s="76"/>
      <c r="H9" s="77"/>
      <c r="I9" s="77"/>
    </row>
    <row r="10" spans="1:9" ht="15.75">
      <c r="A10" s="72" t="s">
        <v>37</v>
      </c>
      <c r="B10" s="72"/>
      <c r="C10" s="72"/>
      <c r="D10" s="72"/>
      <c r="E10" s="72"/>
      <c r="F10" s="72"/>
      <c r="G10" s="77">
        <f>G8+G9</f>
        <v>672115.92</v>
      </c>
      <c r="H10" s="76">
        <f>SUM(H8:H9)</f>
        <v>672115.92</v>
      </c>
      <c r="I10" s="77">
        <f>SUM(I8:I9)</f>
        <v>672115.92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F20"/>
  <sheetViews>
    <sheetView view="pageBreakPreview" zoomScaleNormal="90" zoomScaleSheetLayoutView="100" workbookViewId="0">
      <selection sqref="A1:XFD1"/>
    </sheetView>
  </sheetViews>
  <sheetFormatPr defaultRowHeight="12.75"/>
  <cols>
    <col min="1" max="1" width="9.140625" style="83"/>
    <col min="2" max="2" width="4.42578125" style="83" customWidth="1"/>
    <col min="3" max="3" width="66.5703125" style="83" customWidth="1"/>
    <col min="4" max="6" width="20.7109375" style="83" customWidth="1"/>
    <col min="7" max="16384" width="9.140625" style="83"/>
  </cols>
  <sheetData>
    <row r="3" spans="2:6" ht="15.75">
      <c r="B3" s="78"/>
      <c r="C3" s="79"/>
      <c r="D3" s="299"/>
      <c r="E3" s="300"/>
      <c r="F3" s="301" t="s">
        <v>32</v>
      </c>
    </row>
    <row r="4" spans="2:6" ht="91.5" customHeight="1">
      <c r="B4" s="78"/>
      <c r="C4" s="80"/>
      <c r="D4" s="395" t="s">
        <v>498</v>
      </c>
      <c r="E4" s="395"/>
      <c r="F4" s="395"/>
    </row>
    <row r="5" spans="2:6" ht="20.25" customHeight="1">
      <c r="B5" s="78"/>
      <c r="C5" s="80"/>
      <c r="D5" s="84"/>
      <c r="E5" s="84"/>
      <c r="F5" s="84"/>
    </row>
    <row r="6" spans="2:6" ht="30.75" customHeight="1">
      <c r="B6" s="397" t="s">
        <v>454</v>
      </c>
      <c r="C6" s="397"/>
      <c r="D6" s="397"/>
      <c r="E6" s="397"/>
      <c r="F6" s="397"/>
    </row>
    <row r="7" spans="2:6" ht="27.75" customHeight="1">
      <c r="B7" s="397"/>
      <c r="C7" s="397"/>
      <c r="D7" s="397"/>
      <c r="E7" s="397"/>
      <c r="F7" s="397"/>
    </row>
    <row r="8" spans="2:6" ht="21.75" customHeight="1">
      <c r="B8" s="396"/>
      <c r="C8" s="396"/>
      <c r="D8" s="81"/>
      <c r="E8" s="81"/>
      <c r="F8" s="82" t="s">
        <v>39</v>
      </c>
    </row>
    <row r="9" spans="2:6" ht="55.5" customHeight="1">
      <c r="B9" s="85" t="s">
        <v>40</v>
      </c>
      <c r="C9" s="86" t="s">
        <v>41</v>
      </c>
      <c r="D9" s="87" t="s">
        <v>270</v>
      </c>
      <c r="E9" s="87" t="s">
        <v>271</v>
      </c>
      <c r="F9" s="87" t="s">
        <v>272</v>
      </c>
    </row>
    <row r="10" spans="2:6" ht="13.7" customHeight="1">
      <c r="B10" s="291">
        <v>1</v>
      </c>
      <c r="C10" s="292" t="s">
        <v>42</v>
      </c>
      <c r="D10" s="293">
        <v>3</v>
      </c>
      <c r="E10" s="293">
        <v>4</v>
      </c>
      <c r="F10" s="293">
        <v>5</v>
      </c>
    </row>
    <row r="11" spans="2:6" ht="63" hidden="1">
      <c r="B11" s="88">
        <v>1</v>
      </c>
      <c r="C11" s="89" t="s">
        <v>43</v>
      </c>
      <c r="D11" s="90"/>
      <c r="E11" s="90"/>
      <c r="F11" s="90"/>
    </row>
    <row r="12" spans="2:6" ht="47.25">
      <c r="B12" s="91">
        <v>1</v>
      </c>
      <c r="C12" s="294" t="s">
        <v>183</v>
      </c>
      <c r="D12" s="92">
        <v>7043000</v>
      </c>
      <c r="E12" s="92">
        <v>0</v>
      </c>
      <c r="F12" s="92">
        <v>0</v>
      </c>
    </row>
    <row r="13" spans="2:6" ht="78.75">
      <c r="B13" s="91">
        <v>2</v>
      </c>
      <c r="C13" s="294" t="s">
        <v>193</v>
      </c>
      <c r="D13" s="92">
        <v>220600</v>
      </c>
      <c r="E13" s="92">
        <v>0</v>
      </c>
      <c r="F13" s="92">
        <v>0</v>
      </c>
    </row>
    <row r="14" spans="2:6" ht="15.75">
      <c r="B14" s="90"/>
      <c r="C14" s="90" t="s">
        <v>37</v>
      </c>
      <c r="D14" s="93">
        <f>SUM(D12:D13)</f>
        <v>7263600</v>
      </c>
      <c r="E14" s="93">
        <f>SUM(E12:E13)</f>
        <v>0</v>
      </c>
      <c r="F14" s="93">
        <f>SUM(F12:F13)</f>
        <v>0</v>
      </c>
    </row>
    <row r="18" spans="3:6" ht="76.5" hidden="1">
      <c r="C18" s="94" t="s">
        <v>44</v>
      </c>
      <c r="D18" s="95"/>
      <c r="E18" s="95"/>
      <c r="F18" s="95"/>
    </row>
    <row r="19" spans="3:6" ht="15.75" hidden="1">
      <c r="C19" s="96" t="s">
        <v>45</v>
      </c>
      <c r="D19" s="97">
        <v>70000</v>
      </c>
      <c r="E19" s="98">
        <v>0</v>
      </c>
      <c r="F19" s="98">
        <v>0</v>
      </c>
    </row>
    <row r="20" spans="3:6" hidden="1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A4" sqref="A4:H4"/>
    </sheetView>
  </sheetViews>
  <sheetFormatPr defaultRowHeight="15.75"/>
  <cols>
    <col min="1" max="1" width="4.140625" style="81" customWidth="1"/>
    <col min="2" max="2" width="49.85546875" style="81" customWidth="1"/>
    <col min="3" max="3" width="17.7109375" style="81" customWidth="1"/>
    <col min="4" max="4" width="16.28515625" style="81" customWidth="1"/>
    <col min="5" max="5" width="16.140625" style="81" customWidth="1"/>
    <col min="6" max="6" width="15.28515625" style="81" customWidth="1"/>
    <col min="7" max="7" width="14" style="81" customWidth="1"/>
    <col min="8" max="8" width="14.28515625" style="81" bestFit="1" customWidth="1"/>
    <col min="9" max="16384" width="9.140625" style="81"/>
  </cols>
  <sheetData>
    <row r="1" spans="1:8">
      <c r="A1" s="401"/>
      <c r="B1" s="401"/>
      <c r="C1" s="401"/>
      <c r="D1" s="401"/>
      <c r="G1" s="402" t="s">
        <v>50</v>
      </c>
      <c r="H1" s="402"/>
    </row>
    <row r="2" spans="1:8" ht="93" customHeight="1">
      <c r="E2" s="410" t="s">
        <v>291</v>
      </c>
      <c r="F2" s="410"/>
      <c r="G2" s="410"/>
      <c r="H2" s="410"/>
    </row>
    <row r="3" spans="1:8">
      <c r="A3" s="122"/>
      <c r="B3" s="122"/>
      <c r="C3" s="122"/>
      <c r="D3" s="100"/>
    </row>
    <row r="4" spans="1:8" ht="35.25" customHeight="1">
      <c r="A4" s="403" t="s">
        <v>292</v>
      </c>
      <c r="B4" s="403"/>
      <c r="C4" s="403"/>
      <c r="D4" s="403"/>
      <c r="E4" s="403"/>
      <c r="F4" s="403"/>
      <c r="G4" s="403"/>
      <c r="H4" s="403"/>
    </row>
    <row r="5" spans="1:8">
      <c r="A5" s="122"/>
      <c r="B5" s="122"/>
      <c r="C5" s="122"/>
      <c r="D5" s="122"/>
      <c r="H5" s="81" t="s">
        <v>39</v>
      </c>
    </row>
    <row r="6" spans="1:8">
      <c r="A6" s="404" t="s">
        <v>51</v>
      </c>
      <c r="B6" s="405"/>
      <c r="C6" s="408" t="s">
        <v>208</v>
      </c>
      <c r="D6" s="408"/>
      <c r="E6" s="409" t="s">
        <v>65</v>
      </c>
      <c r="F6" s="409"/>
      <c r="G6" s="409" t="s">
        <v>132</v>
      </c>
      <c r="H6" s="409"/>
    </row>
    <row r="7" spans="1:8" ht="78.75">
      <c r="A7" s="406"/>
      <c r="B7" s="407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>
      <c r="A8" s="400" t="s">
        <v>55</v>
      </c>
      <c r="B8" s="400"/>
      <c r="C8" s="398"/>
      <c r="D8" s="398"/>
      <c r="E8" s="398"/>
      <c r="F8" s="398"/>
      <c r="G8" s="398"/>
      <c r="H8" s="398"/>
    </row>
    <row r="9" spans="1:8" ht="15.75" customHeight="1">
      <c r="A9" s="400"/>
      <c r="B9" s="400"/>
      <c r="C9" s="399"/>
      <c r="D9" s="399"/>
      <c r="E9" s="399"/>
      <c r="F9" s="399"/>
      <c r="G9" s="399"/>
      <c r="H9" s="399"/>
    </row>
    <row r="10" spans="1:8" ht="45" customHeight="1">
      <c r="A10" s="99">
        <v>1</v>
      </c>
      <c r="B10" s="101" t="s">
        <v>273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A1:D1"/>
    <mergeCell ref="G1:H1"/>
    <mergeCell ref="A4:H4"/>
    <mergeCell ref="A6:B7"/>
    <mergeCell ref="C6:D6"/>
    <mergeCell ref="E6:F6"/>
    <mergeCell ref="G6:H6"/>
    <mergeCell ref="E2:H2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8"/>
  <sheetViews>
    <sheetView view="pageBreakPreview" zoomScaleSheetLayoutView="100" workbookViewId="0">
      <selection activeCell="T1" sqref="Q1:U3"/>
    </sheetView>
  </sheetViews>
  <sheetFormatPr defaultColWidth="9.140625" defaultRowHeight="12.75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18.5703125" style="23" customWidth="1"/>
    <col min="18" max="18" width="0" style="23" hidden="1" customWidth="1"/>
    <col min="19" max="19" width="18.570312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302"/>
      <c r="R1" s="303"/>
      <c r="S1" s="303"/>
      <c r="T1" s="304" t="s">
        <v>38</v>
      </c>
      <c r="U1" s="305"/>
      <c r="V1" s="27"/>
    </row>
    <row r="2" spans="1:22" ht="8.25" customHeight="1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306"/>
      <c r="R2" s="306"/>
      <c r="S2" s="306"/>
      <c r="T2" s="307"/>
      <c r="U2" s="305"/>
      <c r="V2" s="27"/>
    </row>
    <row r="3" spans="1:22" ht="93" customHeight="1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17" t="s">
        <v>290</v>
      </c>
      <c r="R3" s="417"/>
      <c r="S3" s="417"/>
      <c r="T3" s="417"/>
      <c r="U3" s="417"/>
      <c r="V3" s="27"/>
    </row>
    <row r="4" spans="1:22" ht="60.75" customHeight="1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18" t="s">
        <v>289</v>
      </c>
      <c r="M4" s="419"/>
      <c r="N4" s="419"/>
      <c r="O4" s="419"/>
      <c r="P4" s="419"/>
      <c r="Q4" s="419"/>
      <c r="R4" s="419"/>
      <c r="S4" s="419"/>
      <c r="T4" s="419"/>
      <c r="U4" s="26"/>
      <c r="V4" s="27"/>
    </row>
    <row r="5" spans="1:22" ht="12.75" customHeight="1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14" t="s">
        <v>59</v>
      </c>
      <c r="L6" s="414" t="s">
        <v>17</v>
      </c>
      <c r="M6" s="413" t="s">
        <v>20</v>
      </c>
      <c r="N6" s="413" t="s">
        <v>21</v>
      </c>
      <c r="O6" s="413" t="s">
        <v>18</v>
      </c>
      <c r="P6" s="414" t="s">
        <v>19</v>
      </c>
      <c r="Q6" s="363" t="s">
        <v>274</v>
      </c>
      <c r="R6" s="118"/>
      <c r="S6" s="423" t="s">
        <v>275</v>
      </c>
      <c r="T6" s="363" t="s">
        <v>276</v>
      </c>
      <c r="U6" s="26"/>
      <c r="V6" s="27"/>
    </row>
    <row r="7" spans="1:22" ht="18" customHeight="1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20"/>
      <c r="L7" s="420"/>
      <c r="M7" s="421"/>
      <c r="N7" s="421"/>
      <c r="O7" s="421"/>
      <c r="P7" s="420"/>
      <c r="Q7" s="422"/>
      <c r="R7" s="123" t="s">
        <v>23</v>
      </c>
      <c r="S7" s="424"/>
      <c r="T7" s="422"/>
      <c r="U7" s="31"/>
      <c r="V7" s="26"/>
    </row>
    <row r="8" spans="1:22" ht="15" customHeight="1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94.5">
      <c r="A9" s="108"/>
      <c r="B9" s="411">
        <v>1</v>
      </c>
      <c r="C9" s="411"/>
      <c r="D9" s="411"/>
      <c r="E9" s="411"/>
      <c r="F9" s="411"/>
      <c r="G9" s="411"/>
      <c r="H9" s="411"/>
      <c r="I9" s="411"/>
      <c r="J9" s="411"/>
      <c r="K9" s="412"/>
      <c r="L9" s="68" t="s">
        <v>455</v>
      </c>
      <c r="M9" s="120"/>
      <c r="N9" s="413"/>
      <c r="O9" s="413"/>
      <c r="P9" s="414"/>
      <c r="Q9" s="42">
        <v>2000</v>
      </c>
      <c r="R9" s="43"/>
      <c r="S9" s="109">
        <v>0</v>
      </c>
      <c r="T9" s="42">
        <v>0</v>
      </c>
      <c r="U9" s="110"/>
      <c r="V9" s="46"/>
    </row>
    <row r="10" spans="1:22" ht="43.5" hidden="1" customHeight="1">
      <c r="A10" s="108"/>
      <c r="B10" s="295"/>
      <c r="C10" s="295"/>
      <c r="D10" s="295"/>
      <c r="E10" s="296"/>
      <c r="F10" s="415" t="s">
        <v>60</v>
      </c>
      <c r="G10" s="415"/>
      <c r="H10" s="415"/>
      <c r="I10" s="415"/>
      <c r="J10" s="415"/>
      <c r="K10" s="416"/>
      <c r="L10" s="41"/>
      <c r="M10" s="120"/>
      <c r="N10" s="413"/>
      <c r="O10" s="413"/>
      <c r="P10" s="414"/>
      <c r="Q10" s="42"/>
      <c r="R10" s="43"/>
      <c r="S10" s="109"/>
      <c r="T10" s="42"/>
      <c r="U10" s="110"/>
      <c r="V10" s="46"/>
    </row>
    <row r="11" spans="1:22" ht="93.75" customHeight="1">
      <c r="A11" s="108"/>
      <c r="B11" s="411">
        <v>2</v>
      </c>
      <c r="C11" s="411"/>
      <c r="D11" s="411"/>
      <c r="E11" s="411"/>
      <c r="F11" s="411"/>
      <c r="G11" s="411"/>
      <c r="H11" s="411"/>
      <c r="I11" s="411"/>
      <c r="J11" s="411"/>
      <c r="K11" s="412"/>
      <c r="L11" s="68" t="s">
        <v>456</v>
      </c>
      <c r="M11" s="120"/>
      <c r="N11" s="413"/>
      <c r="O11" s="413"/>
      <c r="P11" s="414"/>
      <c r="Q11" s="42">
        <v>1000</v>
      </c>
      <c r="R11" s="43"/>
      <c r="S11" s="109">
        <v>0</v>
      </c>
      <c r="T11" s="42">
        <v>0</v>
      </c>
      <c r="U11" s="110"/>
      <c r="V11" s="46"/>
    </row>
    <row r="12" spans="1:22" ht="93" customHeight="1">
      <c r="A12" s="108"/>
      <c r="B12" s="295"/>
      <c r="C12" s="295"/>
      <c r="D12" s="295"/>
      <c r="E12" s="296"/>
      <c r="F12" s="411">
        <v>3</v>
      </c>
      <c r="G12" s="411"/>
      <c r="H12" s="411"/>
      <c r="I12" s="411"/>
      <c r="J12" s="411"/>
      <c r="K12" s="412"/>
      <c r="L12" s="68" t="s">
        <v>457</v>
      </c>
      <c r="M12" s="120"/>
      <c r="N12" s="413"/>
      <c r="O12" s="413"/>
      <c r="P12" s="414"/>
      <c r="Q12" s="42">
        <v>36462550</v>
      </c>
      <c r="R12" s="43"/>
      <c r="S12" s="109">
        <v>36031108</v>
      </c>
      <c r="T12" s="42">
        <v>37373781</v>
      </c>
      <c r="U12" s="110"/>
      <c r="V12" s="46"/>
    </row>
    <row r="13" spans="1:22" ht="12.75" customHeight="1">
      <c r="A13" s="48"/>
      <c r="B13" s="104"/>
      <c r="C13" s="104"/>
      <c r="D13" s="104"/>
      <c r="E13" s="104"/>
      <c r="F13" s="104"/>
      <c r="G13" s="104"/>
      <c r="H13" s="104"/>
      <c r="I13" s="48"/>
      <c r="J13" s="48"/>
      <c r="K13" s="48"/>
      <c r="L13" s="48"/>
      <c r="M13" s="48"/>
      <c r="N13" s="48"/>
      <c r="O13" s="48"/>
      <c r="P13" s="48"/>
      <c r="Q13" s="48"/>
      <c r="R13" s="26"/>
      <c r="S13" s="26"/>
      <c r="T13" s="26"/>
      <c r="U13" s="26"/>
      <c r="V13" s="27"/>
    </row>
    <row r="14" spans="1:22" ht="12.7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2.75" customHeight="1">
      <c r="A15" s="48"/>
      <c r="B15" s="104"/>
      <c r="C15" s="104"/>
      <c r="D15" s="104"/>
      <c r="E15" s="104"/>
      <c r="F15" s="104"/>
      <c r="G15" s="104"/>
      <c r="H15" s="104"/>
      <c r="I15" s="48"/>
      <c r="J15" s="48"/>
      <c r="K15" s="48"/>
      <c r="L15" s="47"/>
      <c r="M15" s="47"/>
      <c r="N15" s="47"/>
      <c r="O15" s="47"/>
      <c r="P15" s="47"/>
      <c r="Q15" s="47"/>
      <c r="R15" s="26"/>
      <c r="S15" s="26"/>
      <c r="T15" s="26"/>
      <c r="U15" s="26"/>
      <c r="V15" s="27"/>
    </row>
    <row r="16" spans="1:22" ht="12.75" customHeight="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pans="1:22" ht="12.75" customHeight="1">
      <c r="A18" s="48"/>
      <c r="B18" s="104"/>
      <c r="C18" s="104"/>
      <c r="D18" s="104"/>
      <c r="E18" s="104"/>
      <c r="F18" s="104"/>
      <c r="G18" s="104"/>
      <c r="H18" s="104"/>
      <c r="I18" s="48"/>
      <c r="J18" s="48"/>
      <c r="K18" s="48"/>
      <c r="L18" s="48"/>
      <c r="M18" s="48"/>
      <c r="N18" s="48"/>
      <c r="O18" s="48"/>
      <c r="P18" s="48"/>
      <c r="Q18" s="48"/>
      <c r="R18" s="27"/>
      <c r="S18" s="27"/>
      <c r="T18" s="27"/>
      <c r="U18" s="27"/>
      <c r="V18" s="27"/>
    </row>
  </sheetData>
  <mergeCells count="19"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  <mergeCell ref="B11:K11"/>
    <mergeCell ref="N11:P11"/>
    <mergeCell ref="F12:K12"/>
    <mergeCell ref="N12:P12"/>
    <mergeCell ref="B9:K9"/>
    <mergeCell ref="N9:P9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tabSelected="1" topLeftCell="A17" workbookViewId="0">
      <selection activeCell="F11" sqref="F11"/>
    </sheetView>
  </sheetViews>
  <sheetFormatPr defaultColWidth="24.140625" defaultRowHeight="15"/>
  <cols>
    <col min="1" max="1" width="34.5703125" style="168" customWidth="1"/>
    <col min="2" max="2" width="7.7109375" style="168" customWidth="1"/>
    <col min="3" max="3" width="21.5703125" style="168" customWidth="1"/>
    <col min="4" max="4" width="16.140625" style="168" customWidth="1"/>
    <col min="5" max="5" width="16.5703125" style="168" customWidth="1"/>
    <col min="6" max="6" width="17" style="168" customWidth="1"/>
    <col min="7" max="16384" width="24.140625" style="168"/>
  </cols>
  <sheetData>
    <row r="1" spans="1:6">
      <c r="A1" s="425" t="s">
        <v>288</v>
      </c>
      <c r="B1" s="425"/>
      <c r="C1" s="425"/>
      <c r="D1" s="425"/>
      <c r="E1" s="425"/>
      <c r="F1" s="425"/>
    </row>
    <row r="2" spans="1:6">
      <c r="A2" s="169"/>
      <c r="B2" s="169"/>
      <c r="C2" s="169"/>
      <c r="D2" s="169"/>
      <c r="E2" s="169"/>
      <c r="F2" s="169" t="s">
        <v>62</v>
      </c>
    </row>
    <row r="3" spans="1:6" ht="28.5">
      <c r="A3" s="170" t="s">
        <v>51</v>
      </c>
      <c r="B3" s="170" t="s">
        <v>63</v>
      </c>
      <c r="C3" s="170" t="s">
        <v>64</v>
      </c>
      <c r="D3" s="170" t="s">
        <v>131</v>
      </c>
      <c r="E3" s="170" t="s">
        <v>65</v>
      </c>
      <c r="F3" s="170" t="s">
        <v>132</v>
      </c>
    </row>
    <row r="4" spans="1:6" ht="30">
      <c r="A4" s="171" t="s">
        <v>66</v>
      </c>
      <c r="B4" s="172"/>
      <c r="C4" s="173" t="s">
        <v>67</v>
      </c>
      <c r="D4" s="174">
        <f>D5+D7+D12+D14+D18+D27+D23+D25</f>
        <v>50641500</v>
      </c>
      <c r="E4" s="174">
        <f t="shared" ref="E4:F4" si="0">E5+E7+E12+E14+E18+E27+E23+E25</f>
        <v>51845150</v>
      </c>
      <c r="F4" s="174">
        <f t="shared" si="0"/>
        <v>53130400</v>
      </c>
    </row>
    <row r="5" spans="1:6" ht="30">
      <c r="A5" s="171" t="s">
        <v>68</v>
      </c>
      <c r="B5" s="172"/>
      <c r="C5" s="173" t="s">
        <v>69</v>
      </c>
      <c r="D5" s="174">
        <f>SUM(D6)</f>
        <v>19684400</v>
      </c>
      <c r="E5" s="174">
        <f>SUM(E6)</f>
        <v>20058400</v>
      </c>
      <c r="F5" s="174">
        <f>SUM(F6)</f>
        <v>20439500</v>
      </c>
    </row>
    <row r="6" spans="1:6" ht="135">
      <c r="A6" s="171" t="s">
        <v>70</v>
      </c>
      <c r="B6" s="175">
        <v>182</v>
      </c>
      <c r="C6" s="173" t="s">
        <v>71</v>
      </c>
      <c r="D6" s="174">
        <v>19684400</v>
      </c>
      <c r="E6" s="174">
        <v>20058400</v>
      </c>
      <c r="F6" s="174">
        <v>20439500</v>
      </c>
    </row>
    <row r="7" spans="1:6" ht="75">
      <c r="A7" s="171" t="s">
        <v>72</v>
      </c>
      <c r="B7" s="172"/>
      <c r="C7" s="173" t="s">
        <v>73</v>
      </c>
      <c r="D7" s="174">
        <f>SUM(D8:D11)</f>
        <v>7471200</v>
      </c>
      <c r="E7" s="174">
        <f>SUM(E8:E11)</f>
        <v>7825350</v>
      </c>
      <c r="F7" s="174">
        <f>SUM(F8:F11)</f>
        <v>8250600</v>
      </c>
    </row>
    <row r="8" spans="1:6" ht="120">
      <c r="A8" s="171" t="s">
        <v>74</v>
      </c>
      <c r="B8" s="172" t="s">
        <v>75</v>
      </c>
      <c r="C8" s="173" t="s">
        <v>76</v>
      </c>
      <c r="D8" s="174">
        <v>3388900</v>
      </c>
      <c r="E8" s="174">
        <v>3549600</v>
      </c>
      <c r="F8" s="174">
        <v>3742500</v>
      </c>
    </row>
    <row r="9" spans="1:6" ht="150">
      <c r="A9" s="176" t="s">
        <v>77</v>
      </c>
      <c r="B9" s="172" t="s">
        <v>75</v>
      </c>
      <c r="C9" s="173" t="s">
        <v>78</v>
      </c>
      <c r="D9" s="174">
        <v>23900</v>
      </c>
      <c r="E9" s="174">
        <v>25050</v>
      </c>
      <c r="F9" s="174">
        <v>26400</v>
      </c>
    </row>
    <row r="10" spans="1:6" ht="120">
      <c r="A10" s="171" t="s">
        <v>79</v>
      </c>
      <c r="B10" s="172" t="s">
        <v>75</v>
      </c>
      <c r="C10" s="173" t="s">
        <v>80</v>
      </c>
      <c r="D10" s="174">
        <v>4656800</v>
      </c>
      <c r="E10" s="174">
        <v>4877500</v>
      </c>
      <c r="F10" s="174">
        <v>5142500</v>
      </c>
    </row>
    <row r="11" spans="1:6" ht="120">
      <c r="A11" s="171" t="s">
        <v>81</v>
      </c>
      <c r="B11" s="172" t="s">
        <v>75</v>
      </c>
      <c r="C11" s="173" t="s">
        <v>82</v>
      </c>
      <c r="D11" s="174">
        <v>-598400</v>
      </c>
      <c r="E11" s="174">
        <v>-626800</v>
      </c>
      <c r="F11" s="174">
        <v>-660800</v>
      </c>
    </row>
    <row r="12" spans="1:6" ht="30">
      <c r="A12" s="171" t="s">
        <v>83</v>
      </c>
      <c r="B12" s="172"/>
      <c r="C12" s="173" t="s">
        <v>84</v>
      </c>
      <c r="D12" s="174">
        <f>D13</f>
        <v>1355300</v>
      </c>
      <c r="E12" s="174">
        <f>SUM(E13)</f>
        <v>1377000</v>
      </c>
      <c r="F12" s="174">
        <f>SUM(F13)</f>
        <v>1399100</v>
      </c>
    </row>
    <row r="13" spans="1:6" ht="90">
      <c r="A13" s="171" t="s">
        <v>85</v>
      </c>
      <c r="B13" s="175">
        <v>182</v>
      </c>
      <c r="C13" s="173" t="s">
        <v>86</v>
      </c>
      <c r="D13" s="174">
        <v>1355300</v>
      </c>
      <c r="E13" s="174">
        <v>1377000</v>
      </c>
      <c r="F13" s="174">
        <v>1399100</v>
      </c>
    </row>
    <row r="14" spans="1:6">
      <c r="A14" s="171" t="s">
        <v>87</v>
      </c>
      <c r="B14" s="172"/>
      <c r="C14" s="173" t="s">
        <v>88</v>
      </c>
      <c r="D14" s="174">
        <f>SUM(D15:D17)</f>
        <v>19658600</v>
      </c>
      <c r="E14" s="174">
        <f>SUM(E15:E17)</f>
        <v>20085400</v>
      </c>
      <c r="F14" s="174">
        <f>SUM(F15:F17)</f>
        <v>20512200</v>
      </c>
    </row>
    <row r="15" spans="1:6" ht="135">
      <c r="A15" s="171" t="s">
        <v>489</v>
      </c>
      <c r="B15" s="175">
        <v>182</v>
      </c>
      <c r="C15" s="173" t="s">
        <v>476</v>
      </c>
      <c r="D15" s="174">
        <v>4061600</v>
      </c>
      <c r="E15" s="174">
        <v>4399800</v>
      </c>
      <c r="F15" s="174">
        <v>4738000</v>
      </c>
    </row>
    <row r="16" spans="1:6" ht="120">
      <c r="A16" s="171" t="s">
        <v>479</v>
      </c>
      <c r="B16" s="175">
        <v>182</v>
      </c>
      <c r="C16" s="173" t="s">
        <v>475</v>
      </c>
      <c r="D16" s="174">
        <v>12786200</v>
      </c>
      <c r="E16" s="174">
        <v>12670600</v>
      </c>
      <c r="F16" s="174">
        <v>12634200</v>
      </c>
    </row>
    <row r="17" spans="1:6" ht="120">
      <c r="A17" s="171" t="s">
        <v>480</v>
      </c>
      <c r="B17" s="175">
        <v>182</v>
      </c>
      <c r="C17" s="173" t="s">
        <v>474</v>
      </c>
      <c r="D17" s="174">
        <v>2810800</v>
      </c>
      <c r="E17" s="174">
        <v>3015000</v>
      </c>
      <c r="F17" s="174">
        <v>3140000</v>
      </c>
    </row>
    <row r="18" spans="1:6" ht="90">
      <c r="A18" s="171" t="s">
        <v>97</v>
      </c>
      <c r="B18" s="172"/>
      <c r="C18" s="173" t="s">
        <v>98</v>
      </c>
      <c r="D18" s="174">
        <f>SUM(D19:D22)</f>
        <v>891000</v>
      </c>
      <c r="E18" s="174">
        <f>SUM(E19:E22)</f>
        <v>918000</v>
      </c>
      <c r="F18" s="174">
        <f>SUM(F19:F22)</f>
        <v>948000</v>
      </c>
    </row>
    <row r="19" spans="1:6" ht="150">
      <c r="A19" s="176" t="s">
        <v>481</v>
      </c>
      <c r="B19" s="175">
        <v>811</v>
      </c>
      <c r="C19" s="173" t="s">
        <v>477</v>
      </c>
      <c r="D19" s="174">
        <v>338000</v>
      </c>
      <c r="E19" s="174">
        <v>342000</v>
      </c>
      <c r="F19" s="174">
        <v>338000</v>
      </c>
    </row>
    <row r="20" spans="1:6" ht="135">
      <c r="A20" s="176" t="s">
        <v>490</v>
      </c>
      <c r="B20" s="175">
        <v>811</v>
      </c>
      <c r="C20" s="173" t="s">
        <v>463</v>
      </c>
      <c r="D20" s="174">
        <v>243000</v>
      </c>
      <c r="E20" s="174">
        <v>266000</v>
      </c>
      <c r="F20" s="174">
        <v>300000</v>
      </c>
    </row>
    <row r="21" spans="1:6" ht="79.5" customHeight="1">
      <c r="A21" s="171" t="s">
        <v>482</v>
      </c>
      <c r="B21" s="175">
        <v>811</v>
      </c>
      <c r="C21" s="172" t="s">
        <v>465</v>
      </c>
      <c r="D21" s="174">
        <v>250000</v>
      </c>
      <c r="E21" s="174">
        <v>250000</v>
      </c>
      <c r="F21" s="174">
        <v>250000</v>
      </c>
    </row>
    <row r="22" spans="1:6" ht="150">
      <c r="A22" s="171" t="s">
        <v>483</v>
      </c>
      <c r="B22" s="175">
        <v>811</v>
      </c>
      <c r="C22" s="173" t="s">
        <v>466</v>
      </c>
      <c r="D22" s="174">
        <v>60000</v>
      </c>
      <c r="E22" s="174">
        <v>60000</v>
      </c>
      <c r="F22" s="174">
        <v>60000</v>
      </c>
    </row>
    <row r="23" spans="1:6" ht="30">
      <c r="A23" s="171" t="s">
        <v>464</v>
      </c>
      <c r="B23" s="175"/>
      <c r="C23" s="173" t="s">
        <v>467</v>
      </c>
      <c r="D23" s="174">
        <f>D24</f>
        <v>1454000</v>
      </c>
      <c r="E23" s="174">
        <f t="shared" ref="E23:F23" si="1">E24</f>
        <v>1454000</v>
      </c>
      <c r="F23" s="174">
        <f t="shared" si="1"/>
        <v>1454000</v>
      </c>
    </row>
    <row r="24" spans="1:6" ht="90">
      <c r="A24" s="171" t="s">
        <v>491</v>
      </c>
      <c r="B24" s="175">
        <v>811</v>
      </c>
      <c r="C24" s="173" t="s">
        <v>468</v>
      </c>
      <c r="D24" s="174">
        <v>1454000</v>
      </c>
      <c r="E24" s="174">
        <v>1454000</v>
      </c>
      <c r="F24" s="174">
        <v>1454000</v>
      </c>
    </row>
    <row r="25" spans="1:6" ht="45">
      <c r="A25" s="171" t="s">
        <v>105</v>
      </c>
      <c r="B25" s="172"/>
      <c r="C25" s="173" t="s">
        <v>106</v>
      </c>
      <c r="D25" s="174">
        <f>SUM(D26)</f>
        <v>117000</v>
      </c>
      <c r="E25" s="174">
        <f>SUM(E26)</f>
        <v>117000</v>
      </c>
      <c r="F25" s="174">
        <f>SUM(F26)</f>
        <v>117000</v>
      </c>
    </row>
    <row r="26" spans="1:6" ht="90">
      <c r="A26" s="171" t="s">
        <v>484</v>
      </c>
      <c r="B26" s="175">
        <v>811</v>
      </c>
      <c r="C26" s="173" t="s">
        <v>469</v>
      </c>
      <c r="D26" s="174">
        <v>117000</v>
      </c>
      <c r="E26" s="174">
        <v>117000</v>
      </c>
      <c r="F26" s="174">
        <v>117000</v>
      </c>
    </row>
    <row r="27" spans="1:6" ht="30">
      <c r="A27" s="171" t="s">
        <v>109</v>
      </c>
      <c r="B27" s="172"/>
      <c r="C27" s="173" t="s">
        <v>110</v>
      </c>
      <c r="D27" s="174">
        <f>SUM(D28)</f>
        <v>10000</v>
      </c>
      <c r="E27" s="174">
        <f>SUM(E28)</f>
        <v>10000</v>
      </c>
      <c r="F27" s="174">
        <f>SUM(F28)</f>
        <v>10000</v>
      </c>
    </row>
    <row r="28" spans="1:6" ht="90">
      <c r="A28" s="171" t="s">
        <v>230</v>
      </c>
      <c r="B28" s="175">
        <v>810</v>
      </c>
      <c r="C28" s="173" t="s">
        <v>229</v>
      </c>
      <c r="D28" s="174">
        <v>10000</v>
      </c>
      <c r="E28" s="174">
        <v>10000</v>
      </c>
      <c r="F28" s="174">
        <v>10000</v>
      </c>
    </row>
    <row r="29" spans="1:6" ht="30">
      <c r="A29" s="171" t="s">
        <v>111</v>
      </c>
      <c r="B29" s="172"/>
      <c r="C29" s="173" t="s">
        <v>112</v>
      </c>
      <c r="D29" s="174">
        <f>D30+D34</f>
        <v>130954429</v>
      </c>
      <c r="E29" s="174">
        <f>E30+E34</f>
        <v>123900940</v>
      </c>
      <c r="F29" s="174">
        <f>F30+F34</f>
        <v>161128600</v>
      </c>
    </row>
    <row r="30" spans="1:6" ht="75">
      <c r="A30" s="171" t="s">
        <v>113</v>
      </c>
      <c r="B30" s="172"/>
      <c r="C30" s="173" t="s">
        <v>114</v>
      </c>
      <c r="D30" s="174">
        <f>SUM(D31:D32)</f>
        <v>130954429</v>
      </c>
      <c r="E30" s="174">
        <f>SUM(E31:E32)</f>
        <v>123900940</v>
      </c>
      <c r="F30" s="174">
        <f>SUM(F31:F33)</f>
        <v>161128600</v>
      </c>
    </row>
    <row r="31" spans="1:6" ht="45">
      <c r="A31" s="171" t="s">
        <v>485</v>
      </c>
      <c r="B31" s="175">
        <v>811</v>
      </c>
      <c r="C31" s="173" t="s">
        <v>470</v>
      </c>
      <c r="D31" s="174">
        <v>27554200</v>
      </c>
      <c r="E31" s="174">
        <v>28074500</v>
      </c>
      <c r="F31" s="174">
        <v>18342100</v>
      </c>
    </row>
    <row r="32" spans="1:6" ht="30">
      <c r="A32" s="171" t="s">
        <v>486</v>
      </c>
      <c r="B32" s="175">
        <v>811</v>
      </c>
      <c r="C32" s="173" t="s">
        <v>473</v>
      </c>
      <c r="D32" s="174">
        <v>103400229</v>
      </c>
      <c r="E32" s="174">
        <v>95826440</v>
      </c>
      <c r="F32" s="174">
        <v>142786500</v>
      </c>
    </row>
    <row r="33" spans="1:6" ht="45">
      <c r="A33" s="171" t="s">
        <v>487</v>
      </c>
      <c r="B33" s="175">
        <v>811</v>
      </c>
      <c r="C33" s="173" t="s">
        <v>472</v>
      </c>
      <c r="D33" s="174">
        <v>0</v>
      </c>
      <c r="E33" s="174">
        <v>0</v>
      </c>
      <c r="F33" s="174">
        <v>0</v>
      </c>
    </row>
    <row r="34" spans="1:6" ht="30">
      <c r="A34" s="171" t="s">
        <v>127</v>
      </c>
      <c r="B34" s="172"/>
      <c r="C34" s="173" t="s">
        <v>128</v>
      </c>
      <c r="D34" s="174">
        <v>0</v>
      </c>
      <c r="E34" s="174">
        <f>E35</f>
        <v>0</v>
      </c>
      <c r="F34" s="174">
        <f>F35</f>
        <v>0</v>
      </c>
    </row>
    <row r="35" spans="1:6" ht="30">
      <c r="A35" s="171" t="s">
        <v>488</v>
      </c>
      <c r="B35" s="172" t="s">
        <v>471</v>
      </c>
      <c r="C35" s="173" t="s">
        <v>478</v>
      </c>
      <c r="D35" s="174">
        <v>0</v>
      </c>
      <c r="E35" s="174">
        <v>0</v>
      </c>
      <c r="F35" s="174">
        <v>0</v>
      </c>
    </row>
    <row r="36" spans="1:6">
      <c r="A36" s="426" t="s">
        <v>130</v>
      </c>
      <c r="B36" s="426"/>
      <c r="C36" s="426"/>
      <c r="D36" s="177">
        <f>D29+D4</f>
        <v>181595929</v>
      </c>
      <c r="E36" s="177">
        <f>E29+E4</f>
        <v>175746090</v>
      </c>
      <c r="F36" s="177">
        <f>F29+F4</f>
        <v>214259000</v>
      </c>
    </row>
  </sheetData>
  <mergeCells count="2">
    <mergeCell ref="A1:F1"/>
    <mergeCell ref="A36:C36"/>
  </mergeCells>
  <pageMargins left="0.70866141732283472" right="0.70866141732283472" top="0.74803149606299213" bottom="0.74803149606299213" header="0.31496062992125984" footer="0.31496062992125984"/>
  <pageSetup paperSize="9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'ИМБТ '!Область_печати</vt:lpstr>
      <vt:lpstr>п.10мун.заим.!Область_печати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2021-11-19T01:19:50Z</dcterms:modified>
</cp:coreProperties>
</file>